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erawit/Downloads/Pricelist/Microsoft/"/>
    </mc:Choice>
  </mc:AlternateContent>
  <xr:revisionPtr revIDLastSave="0" documentId="13_ncr:1_{5017D8BD-F69E-4945-8745-4AAA59971785}" xr6:coauthVersionLast="47" xr6:coauthVersionMax="47" xr10:uidLastSave="{00000000-0000-0000-0000-000000000000}"/>
  <bookViews>
    <workbookView xWindow="0" yWindow="500" windowWidth="33600" windowHeight="19040" activeTab="5" xr2:uid="{EF87B371-5B71-4634-85CC-464A9B40F46F}"/>
  </bookViews>
  <sheets>
    <sheet name="Pricelist Summary" sheetId="6" r:id="rId1"/>
    <sheet name="Version_Compare" sheetId="5" r:id="rId2"/>
    <sheet name="FPP-ESD Pricelist" sheetId="1" r:id="rId3"/>
    <sheet name="Wins11 OEM" sheetId="2" r:id="rId4"/>
    <sheet name="Wins Server" sheetId="3" r:id="rId5"/>
    <sheet name="FAQ ความแตกต่าง ESD vs. FPP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D18" i="3" s="1"/>
  <c r="C17" i="3"/>
  <c r="D17" i="3" s="1"/>
  <c r="C9" i="3"/>
  <c r="D9" i="3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<sst xmlns="http://schemas.openxmlformats.org/spreadsheetml/2006/main" count="265" uniqueCount="139">
  <si>
    <t>การActivate Microsoft License ประเภท ESD/FPP
ข้อ1 - 1 license key ต่อ 1 Device
ข้อ2 - ต้องมี Microsoft account ในการ Activate (1 Microsoft account activate ได้ 25 lic key)
โดย 1 Microsoft account ต้องใช้เบอร์มือถือสำหรับ verify ตัวตนตาม Microsoft account นั้นๆ</t>
  </si>
  <si>
    <t>ESD/FPP</t>
  </si>
  <si>
    <t>ไม่ใช้ชื่อ User ในการสั่ง</t>
  </si>
  <si>
    <t xml:space="preserve">ไม่มีขั้นต่ำในการสั่งซื้อ </t>
  </si>
  <si>
    <t>ซื้อแล้วไม่รับเปลี่ยนหรือคืน ESD By Order --ได้ license ภายในวันเลย (โหลดlicense 1-5 นาที)</t>
  </si>
  <si>
    <t>Exchange rate ปรับเปลี่ยนทุกวัน กรณีเสนอราคาควรยืนราคา period สั้นๆ ประมาณ 1-2 สัปดาห์</t>
  </si>
  <si>
    <t>Order รับลอยนะคะ คีย์ order 1001/1023</t>
  </si>
  <si>
    <t>คีย์ Order type ZOR2 ใส่ทุน (ZCOS) ตามที่ระบุไว้</t>
  </si>
  <si>
    <t>SRP</t>
  </si>
  <si>
    <t>Stock</t>
  </si>
  <si>
    <t>Item Name</t>
  </si>
  <si>
    <t>Inc vat</t>
  </si>
  <si>
    <t>Ex vat</t>
  </si>
  <si>
    <t>ESD</t>
  </si>
  <si>
    <t>MCS-EP2-06604</t>
  </si>
  <si>
    <t>By order (ได้ในวันที่ต้องการ)</t>
  </si>
  <si>
    <t>FPP</t>
  </si>
  <si>
    <t>MCS-EP2-06630</t>
  </si>
  <si>
    <t>Office Home and Business 2024 Medialess</t>
  </si>
  <si>
    <t>MCS-EP2-06796</t>
  </si>
  <si>
    <t>MCS-EP2-06811</t>
  </si>
  <si>
    <t>Office Home 2024 English APAC EM Medialess</t>
  </si>
  <si>
    <t>On stock</t>
  </si>
  <si>
    <t>MCS-KLQ-00209</t>
  </si>
  <si>
    <t>by order 1-2 weeks</t>
  </si>
  <si>
    <t>Windows 11 PRO</t>
  </si>
  <si>
    <t>MCS-FQC-10572</t>
  </si>
  <si>
    <t>Win Pro 11 64-bit All Lng PK Lic Online DwnLd NR</t>
  </si>
  <si>
    <t>MCS-HAV-00163</t>
  </si>
  <si>
    <t>Win Pro FPP 11 64-bit Eng Intl USB</t>
  </si>
  <si>
    <t>Windows 11 Home</t>
  </si>
  <si>
    <t>MCS-KW9-00664</t>
  </si>
  <si>
    <t>Win Home 11 64-bit All Lng PK Lic Online DwnLd NR</t>
  </si>
  <si>
    <t>MCS-HAJ-00090</t>
  </si>
  <si>
    <t>Win Home FPP 11 32/64-bit Eng IntlUSB</t>
  </si>
  <si>
    <t>SiS SKU</t>
  </si>
  <si>
    <t>MCS-EP2-07167</t>
  </si>
  <si>
    <t>MCS-EP2-07057</t>
  </si>
  <si>
    <r>
      <t xml:space="preserve">Office Home &amp; Business 2024
</t>
    </r>
    <r>
      <rPr>
        <sz val="8"/>
        <color rgb="FF333399"/>
        <rFont val="Aptos Narrow"/>
        <family val="2"/>
        <scheme val="minor"/>
      </rPr>
      <t xml:space="preserve">Life time License ซื้อครั้งเดียวใช้ได้ตลอด </t>
    </r>
  </si>
  <si>
    <r>
      <t>Office Home and Business 2024 Online</t>
    </r>
    <r>
      <rPr>
        <sz val="10"/>
        <color rgb="FFC00000"/>
        <rFont val="Aptos Narrow"/>
        <family val="2"/>
        <scheme val="minor"/>
      </rPr>
      <t xml:space="preserve"> ESD</t>
    </r>
  </si>
  <si>
    <r>
      <t xml:space="preserve">Office Home
</t>
    </r>
    <r>
      <rPr>
        <sz val="8"/>
        <color rgb="FF333399"/>
        <rFont val="Aptos Narrow"/>
        <family val="2"/>
        <scheme val="minor"/>
      </rPr>
      <t>Life time License ซื้อครั้งเดียวใช้ได้ตลอด</t>
    </r>
  </si>
  <si>
    <r>
      <t xml:space="preserve">Office Home 2024 Online </t>
    </r>
    <r>
      <rPr>
        <sz val="10"/>
        <color rgb="FFC00000"/>
        <rFont val="Aptos Narrow"/>
        <family val="2"/>
        <scheme val="minor"/>
      </rPr>
      <t xml:space="preserve"> ESD</t>
    </r>
  </si>
  <si>
    <r>
      <t xml:space="preserve">Microsoft 365 Commercial
</t>
    </r>
    <r>
      <rPr>
        <sz val="10"/>
        <color rgb="FFFF0000"/>
        <rFont val="Aptos Narrow"/>
        <family val="2"/>
        <scheme val="minor"/>
      </rPr>
      <t>One Year License รายปี (365วัน)</t>
    </r>
  </si>
  <si>
    <r>
      <t xml:space="preserve">Microsoft 365 Bus Std Retail All Lng APAC EM SubPKL 1YR Onln DwnLd  </t>
    </r>
    <r>
      <rPr>
        <sz val="10"/>
        <color rgb="FFC00000"/>
        <rFont val="Aptos Narrow"/>
        <family val="2"/>
        <scheme val="minor"/>
      </rPr>
      <t>ESD</t>
    </r>
  </si>
  <si>
    <r>
      <t xml:space="preserve">Microsoft 365 Consumer
</t>
    </r>
    <r>
      <rPr>
        <b/>
        <sz val="8"/>
        <color rgb="FF333399"/>
        <rFont val="Aptos Narrow"/>
        <family val="2"/>
        <scheme val="minor"/>
      </rPr>
      <t>One Year License รายปี (365วัน)</t>
    </r>
    <r>
      <rPr>
        <b/>
        <sz val="10"/>
        <color rgb="FFFF0000"/>
        <rFont val="Aptos Narrow"/>
        <family val="2"/>
        <scheme val="minor"/>
      </rPr>
      <t xml:space="preserve">
</t>
    </r>
    <r>
      <rPr>
        <sz val="8"/>
        <color rgb="FF333399"/>
        <rFont val="Aptos Narrow"/>
        <family val="2"/>
        <scheme val="minor"/>
      </rPr>
      <t>ห้ามนำoffice consumer เข้างานราชการ / เชิงพาณิชย์ เนื่องจากผิดลิขสิทธ์ตามกฎหมาย</t>
    </r>
  </si>
  <si>
    <r>
      <rPr>
        <b/>
        <sz val="10"/>
        <color rgb="FFFF0000"/>
        <rFont val="Aptos Narrow"/>
        <family val="2"/>
        <scheme val="minor"/>
      </rPr>
      <t xml:space="preserve">รายการสินค้า Visio2024 และ Project 2024 </t>
    </r>
    <r>
      <rPr>
        <b/>
        <sz val="10"/>
        <color indexed="8"/>
        <rFont val="Aptos Narrow"/>
        <family val="2"/>
        <scheme val="minor"/>
      </rPr>
      <t>ทาง Disty มีจำหน่ายในประเภท CSP ด้วย จึงขอแนะนำให้ซื้อสินค้าที่ Pricelist : Microsoft CSP Perpetual ก่อน 
**นอกจากลูกค้าแจ้งความต้องการแบบESD จริงๆจึงจะเสนอ</t>
    </r>
  </si>
  <si>
    <r>
      <rPr>
        <b/>
        <sz val="10"/>
        <color rgb="FFFF0000"/>
        <rFont val="Aptos Narrow"/>
        <family val="2"/>
        <scheme val="minor"/>
      </rPr>
      <t>เงื่อนไขก่อนสั่งซื้อ!!</t>
    </r>
    <r>
      <rPr>
        <b/>
        <sz val="10"/>
        <color indexed="8"/>
        <rFont val="Aptos Narrow"/>
        <family val="2"/>
        <scheme val="minor"/>
      </rPr>
      <t xml:space="preserve">  สินค้า ESD Visio 2024  และ ESD Project 2024 ลูกค้าทำการลงทะเบียนและติดตั้งเองทุกกรณี
-ทางDisty เพียงส่ง license key ให้ลูกค้าเท่านั้น </t>
    </r>
    <r>
      <rPr>
        <b/>
        <sz val="10"/>
        <rFont val="Aptos Narrow"/>
        <family val="2"/>
        <scheme val="minor"/>
      </rPr>
      <t>--หากมีคำถามหรือปัญหาลูกค้า</t>
    </r>
    <r>
      <rPr>
        <b/>
        <sz val="10"/>
        <color theme="8"/>
        <rFont val="Aptos Narrow"/>
        <family val="2"/>
        <scheme val="minor"/>
      </rPr>
      <t>ติดต่อ Microsoft Support โดยตรง</t>
    </r>
    <r>
      <rPr>
        <b/>
        <sz val="10"/>
        <rFont val="Aptos Narrow"/>
        <family val="2"/>
        <scheme val="minor"/>
      </rPr>
      <t xml:space="preserve"> (เงื่อนไขสามัญ สำหรับสินค้า ESD)</t>
    </r>
  </si>
  <si>
    <r>
      <t xml:space="preserve">ESD - </t>
    </r>
    <r>
      <rPr>
        <b/>
        <sz val="10"/>
        <rFont val="Aptos Narrow"/>
        <family val="2"/>
        <scheme val="minor"/>
      </rPr>
      <t>Visio 2024</t>
    </r>
    <r>
      <rPr>
        <b/>
        <sz val="10"/>
        <color indexed="30"/>
        <rFont val="Aptos Narrow"/>
        <family val="2"/>
        <scheme val="minor"/>
      </rPr>
      <t xml:space="preserve">
Life time License</t>
    </r>
  </si>
  <si>
    <r>
      <t>Visio Std 2024 All Lng Retail Online</t>
    </r>
    <r>
      <rPr>
        <sz val="10"/>
        <color rgb="FFC00000"/>
        <rFont val="Aptos Narrow"/>
        <family val="2"/>
        <scheme val="minor"/>
      </rPr>
      <t xml:space="preserve"> ESD</t>
    </r>
  </si>
  <si>
    <r>
      <t xml:space="preserve">Project Standard 2024 All Lng Retail Online </t>
    </r>
    <r>
      <rPr>
        <sz val="10"/>
        <color rgb="FFC00000"/>
        <rFont val="Aptos Narrow"/>
        <family val="2"/>
        <scheme val="minor"/>
      </rPr>
      <t>ESD</t>
    </r>
  </si>
  <si>
    <t>OEM ย้ายเครื่องไม่ได้</t>
  </si>
  <si>
    <t xml:space="preserve"> OEM ตัดDistyอื่น (ต้องเช็คสตอคและราคาทุกครั้งนะคะ *Stockไม่เยอะค่ะ) #กรณี By orderลง PR/PO สั่งของ3-5วัน (กรณีDistyอื่นขาดสตอค รอของ2weeks ค่ะ)</t>
  </si>
  <si>
    <t>Windows 11 Home Edition</t>
  </si>
  <si>
    <t>MCS-KW9-00632</t>
  </si>
  <si>
    <r>
      <t xml:space="preserve">Win11 </t>
    </r>
    <r>
      <rPr>
        <b/>
        <u/>
        <sz val="10"/>
        <color rgb="FFC00000"/>
        <rFont val="Tahoma"/>
        <family val="2"/>
      </rPr>
      <t>Home</t>
    </r>
    <r>
      <rPr>
        <sz val="10"/>
        <rFont val="Tahoma"/>
        <family val="2"/>
      </rPr>
      <t xml:space="preserve"> 64Bit Eng Intl1pk DSP </t>
    </r>
    <r>
      <rPr>
        <b/>
        <sz val="10"/>
        <color rgb="FFFF0000"/>
        <rFont val="Tahoma"/>
        <family val="2"/>
      </rPr>
      <t>OEI DVD</t>
    </r>
    <r>
      <rPr>
        <b/>
        <sz val="10"/>
        <rFont val="Tahoma"/>
        <family val="2"/>
      </rPr>
      <t xml:space="preserve"> (เปิดกล่องแล้วไม่รับคืน) </t>
    </r>
  </si>
  <si>
    <t>Windows 11 Professional Edition</t>
  </si>
  <si>
    <t>MCS-FQC-10528</t>
  </si>
  <si>
    <r>
      <t xml:space="preserve">Win11 </t>
    </r>
    <r>
      <rPr>
        <b/>
        <u/>
        <sz val="10"/>
        <color rgb="FFC00000"/>
        <rFont val="Tahoma"/>
        <family val="2"/>
      </rPr>
      <t>Pro</t>
    </r>
    <r>
      <rPr>
        <sz val="10"/>
        <rFont val="Tahoma"/>
        <family val="2"/>
      </rPr>
      <t xml:space="preserve"> 64Bit Eng Intl 1pk DSP </t>
    </r>
    <r>
      <rPr>
        <b/>
        <sz val="10"/>
        <color indexed="10"/>
        <rFont val="Tahoma"/>
        <family val="2"/>
      </rPr>
      <t>OEI DVD</t>
    </r>
    <r>
      <rPr>
        <b/>
        <sz val="10"/>
        <rFont val="Tahoma"/>
        <family val="2"/>
      </rPr>
      <t xml:space="preserve"> (เปิดกล่องแล้วไม่รับคืน)</t>
    </r>
  </si>
  <si>
    <t>Remarks :</t>
  </si>
  <si>
    <t xml:space="preserve">   - OEM หรือ OEI License หากลงในเครื่องใดแล้ว จะไม่สามารถย้ายไปลงเครื่องอื่นได้ แม้ว่าจะไม่ได้ใช้งานเครื่องเดิมแล้วก็ตาม</t>
  </si>
  <si>
    <t xml:space="preserve">   - OEM หรือ OEI License เป็นลิขสิทธิ์ที่เหมือนกัน (OEM จะมีชื่อบริษัทที่พิมพ์ลงบน License ของ Windows 10 ในขณะที่ OEI จะไม่มี)อาทิpreload windowsพร้อมเครื่องของแบรนด์ต่างๆเรียกOEM</t>
  </si>
  <si>
    <t xml:space="preserve">   - OEM หรือ OEI License สามารถลงกับเครื่อง NO OS เท่านั้น**หากเครื่องเดิมเป็นDOS,Linux ให้ลบค่าเดิมออกก่อนติดตั้งwindows10</t>
  </si>
  <si>
    <t xml:space="preserve">   - หากต้องการ Upgrade จาก windows 10 home (OEM) เป็น windows10Pro ต้องใช้ SKU"MCS-HAV-00060" (FPP) หรือ "MCS-FQC-09131" (ESD)เท่านั้น</t>
  </si>
  <si>
    <t xml:space="preserve">   - หากต้องการ Upgrade จาก windows 11 home (OEM) เป็น windows11Pro ต้องใช้ SKU"MCS-HAV-00163" (FPP) หรือ "MCS-FQC-10572" (ESD)เท่านั้น</t>
  </si>
  <si>
    <t>Window Server หน้านี้ ตัดของจาก Disty นะคะหากเสนอราคาเกิน 2 สัปดาห์ ต้องเช็คราคาใหม่ทุกครั้ง</t>
  </si>
  <si>
    <t xml:space="preserve">P/N </t>
  </si>
  <si>
    <t>Description</t>
  </si>
  <si>
    <t>Inc Vat</t>
  </si>
  <si>
    <t>Ex Vat</t>
  </si>
  <si>
    <t xml:space="preserve"> - สินค้า OEM เงื่อนไขSupport by Microsoft หากติดปัญหาต้องติดต่อMicrosoft โดยตรง</t>
  </si>
  <si>
    <t>by order 3-4 weeks</t>
  </si>
  <si>
    <t>Note :</t>
  </si>
  <si>
    <t>MCS-EP2-25187</t>
  </si>
  <si>
    <t>Windows Svr Std 2025 64Bit English 1pk DSP OEI DVD 16 Core</t>
  </si>
  <si>
    <t>MCS-EP2-25243</t>
  </si>
  <si>
    <t>Windows Server CAL 2025 English 1pk DSP OEI 5 Clt Device CAL</t>
  </si>
  <si>
    <t>MCS-EP2-25279</t>
  </si>
  <si>
    <t>Windows Server CAL 2025 English 1pk DSP OEI 5 Clt User CAL</t>
  </si>
  <si>
    <r>
      <t xml:space="preserve">ความแตกต่างระหว่าง </t>
    </r>
    <r>
      <rPr>
        <sz val="12"/>
        <color indexed="10"/>
        <rFont val="Aptos Narrow"/>
        <family val="2"/>
        <scheme val="minor"/>
      </rPr>
      <t>Office ESD  VS. FPP</t>
    </r>
  </si>
  <si>
    <t>ราคา</t>
  </si>
  <si>
    <r>
      <t xml:space="preserve">ณ ปัจจุบัน </t>
    </r>
    <r>
      <rPr>
        <sz val="10"/>
        <color indexed="10"/>
        <rFont val="Aptos Narrow"/>
        <family val="2"/>
        <scheme val="minor"/>
      </rPr>
      <t>office ESD ถูกกว่า FPP ถึง 10-14%</t>
    </r>
  </si>
  <si>
    <t>No inventory</t>
  </si>
  <si>
    <t>ไม่มีความจำเป็นต้องสต็อกเนื่องจาก ESD สามารถสั่งได้รวดเร็ว และสามารถรับไลเซนส์ภายใน 1นาที</t>
  </si>
  <si>
    <t>ต้องใช้พื้นที่ในการสต็อก</t>
  </si>
  <si>
    <t>Lead-Time By order</t>
  </si>
  <si>
    <t>1 นาที ก็สามารถรอรับคีย์licenseได้เลย</t>
  </si>
  <si>
    <t>ตัวแทนจำหน่ายมีสต็อกสินค้าแต่การจัดส่งสินค้าต้อรอรอบการจัดส่ง</t>
  </si>
  <si>
    <t>อะไรคือข้อแตกต่างระหว่างไลเซนส์ ESDและ FPP (ผลิตภัณฑ์เต็มแพคเกจ)?</t>
  </si>
  <si>
    <t>ไม่มีความแตกต่างระหว่างสิทธิ์การใช้งานไลเซนส์สำหรับผลิตภัณฑ์เดียวกันที่ซื้อเป็นแบบ Full Packaged Product (FPP) หรือ Electronic Software Delivery (ESD)ซึ่งมีสิทธิ์การใช้งานเหมือนกัน โดยมีความแตกต่างเพียงอย่างเดียวคือ วิธีการส่งมอบแบบกล่อง (FPP) กับการดาวน์โหลดแบบดิจิทัล (ESD)Electronic Software Delivery (ESD) คือการส่งมอบ Product Key ให้กับลูกค้าโดยตรงได้อย่างปลอดภัยผ่านตัวแทนจำหน่าย หรือพูดง่าย ๆ ก็คือ ESD ช่วยให้ดาวน์โหลด Office และ Windows ได้อย่างปลอดภัย ง่าย และทำได้ทันที โดยรหัส
เปิดใช้งานสำหรับผลิตภัณฑ์ที่ซื้อผ่าน ESD จะถูกจัดส่งและเปิดใช้งานแบบเรียลไทม์ ณ เวลาขาย ซึ่งผู้ใช้งานสามารถป้อนรหัสลงในอุปกรณ์เพื่อดาวน์โหลดผลิตภัณฑ์ได้อย่างปลอดภัย</t>
  </si>
  <si>
    <t>เหมือน ESD</t>
  </si>
  <si>
    <t>เมื่อฉันซื้อไลเซนส์ ESD ฉันจะได้รับผลิตภัณฑ์อย่างไร และฉันจะติดตั้งได้อย่างไร?</t>
  </si>
  <si>
    <t>ไลเซนส์ ESD จะถูกส่งตรงไปยังpartner 
โดยสินค้าจะอยู่ในรูปแบบ soft file ซึ่งในเอกสาร
จะระบุวิธีขั้นตอนการลง จากนั้นเมื่อได้รับหมายเลขผลิตภัณฑ์
 ให้คุณเข้าไปที่ https://setup.office.com/
เพื่อเริ่มกระบวนการติดตั้ง</t>
  </si>
  <si>
    <t>ขั้นตอนการติดตั้ง ESD &amp; FPPเหมือนกันทุกอย่าง</t>
  </si>
  <si>
    <t>ไลเซนส์ ESD มีความปลอดภัยน้อยกว่าผลิตภัณฑ์ FPP หรือไม่? ฉันจะรู้ได้อย่างไรว่ากำลังซื้อซอฟต์แวร์แท้?</t>
  </si>
  <si>
    <t>Full Packaged Product (FPP) และผลิตภัณฑ์ที่ซื้อผ่าน ESD
 มีความปลอดภัยในระดับเดียวกัน
 เราขอแนะนำให้ซื้อผ่านตัวแทนจำหน่ายของ
ไมโครซอฟท์ที่ได้รับอนุญาต เพื่อให้แน่ใจว่าผลิตภัณฑ์ที่คุณซื้อเป็นของแท้</t>
  </si>
  <si>
    <t>ความปลอดภัยระดับเดียวกันกับESD</t>
  </si>
  <si>
    <t>การซื้อ ESD ปลอดภัยหรือไม่?</t>
  </si>
  <si>
    <t>แนะนำให้ซื้อผ่านตัวแทนจำหน่ายของไมโครซอฟท์ที่ได้รับอนุญาต</t>
  </si>
  <si>
    <t>หากฉันติดตั้งผลิตภัณฑ์ที่ซื้อผ่าน ESDบนอุปกรณ์ขององค์กร ฉันจะพิสูจน์ได้อย่างไรว่าฉันใช้ซอฟต์แวร์แท้?</t>
  </si>
  <si>
    <t>ผลิตภัณฑ์ที่ซื้อผ่าน ESD จะไม่มีกล่องให้ คุณควรเก็บใบแจ้งหนี้และใบเสร็จไว้เป็นหลักฐานการซื้อ</t>
  </si>
  <si>
    <t>เก็บกล่องสินค้า</t>
  </si>
  <si>
    <t>เมื่อฉันมี Product Key ESD สำหรับOffice หรือ Windowsสามารถโอนได้หรือไม่?</t>
  </si>
  <si>
    <t>แน่นอนว่า Product Key และ
ไลเซนส์สำหรับ Office และ Windows
ที่ซื้อผ่าน ESDหรือ FPP สามารถโอนได้</t>
  </si>
  <si>
    <t>สิทธิเหมือนESD</t>
  </si>
  <si>
    <t>ESD - Visio 2021</t>
  </si>
  <si>
    <t>Life time License ซื้อครั้งเดียวใช้ได้ตลอด 
OEM ย้ายเครื่องไม่ได้</t>
  </si>
  <si>
    <t>OEM DVD</t>
  </si>
  <si>
    <t>Windows Server Standard &amp; CAL Ver 2022 **EOL แล้วค่ะ</t>
  </si>
  <si>
    <r>
      <t xml:space="preserve">NEW !!!!     Windows Server Standard 2025 </t>
    </r>
    <r>
      <rPr>
        <b/>
        <sz val="11"/>
        <color indexed="10"/>
        <rFont val="Tahoma"/>
        <family val="2"/>
      </rPr>
      <t>( เปิดกล่องแล้วไม่รับคืน)</t>
    </r>
  </si>
  <si>
    <t>เงื่อนไขก่อนสั่งซื้อ windows Server STD 2025</t>
  </si>
  <si>
    <r>
      <rPr>
        <sz val="10"/>
        <color indexed="8"/>
        <rFont val="Tahoma"/>
        <family val="2"/>
      </rPr>
      <t xml:space="preserve"> </t>
    </r>
    <r>
      <rPr>
        <b/>
        <sz val="10"/>
        <color indexed="8"/>
        <rFont val="Tahoma"/>
        <family val="2"/>
      </rPr>
      <t xml:space="preserve"> - ไม่สามารถย้ายซอฟต์แวร์ Windows Server OEI ไปยังเครื่องใหม่ได้</t>
    </r>
    <r>
      <rPr>
        <sz val="10"/>
        <color indexed="8"/>
        <rFont val="Tahoma"/>
        <family val="2"/>
      </rPr>
      <t xml:space="preserve"> แม้จะไม่ได้ใช้คอมพิวเตอร์เครื่องเดิมแล้วก็ตาม</t>
    </r>
  </si>
  <si>
    <r>
      <t xml:space="preserve"> - การ Downgrade เป็น Version 2022 ลูกค้าจำเป็นต้องมี</t>
    </r>
    <r>
      <rPr>
        <b/>
        <sz val="10"/>
        <color indexed="8"/>
        <rFont val="Tahoma"/>
        <family val="2"/>
      </rPr>
      <t xml:space="preserve"> Media kit + License key2022 [แบบ OEI เท่านั้น] อยู่ก่อนแล้ว</t>
    </r>
    <r>
      <rPr>
        <sz val="10"/>
        <color indexed="8"/>
        <rFont val="Tahoma"/>
        <family val="2"/>
      </rPr>
      <t xml:space="preserve"> *แนะนำให้ซื้อตรงVersionที่ต้องการเลย</t>
    </r>
  </si>
  <si>
    <t xml:space="preserve"> - Windows Server STD 2025 สามารถ Create Virtual Machine ได้ 2 VM </t>
  </si>
  <si>
    <r>
      <t xml:space="preserve">NEW !!!!     Windows Server Cal 2025 </t>
    </r>
    <r>
      <rPr>
        <b/>
        <sz val="11"/>
        <color indexed="10"/>
        <rFont val="Tahoma"/>
        <family val="2"/>
      </rPr>
      <t>( เปิดกล่องแล้วไม่รับคืน)</t>
    </r>
  </si>
  <si>
    <r>
      <rPr>
        <sz val="10"/>
        <color indexed="8"/>
        <rFont val="Tahoma"/>
        <family val="2"/>
      </rPr>
      <t xml:space="preserve">   * </t>
    </r>
    <r>
      <rPr>
        <b/>
        <sz val="10"/>
        <color indexed="8"/>
        <rFont val="Tahoma"/>
        <family val="2"/>
      </rPr>
      <t>User CALs :</t>
    </r>
    <r>
      <rPr>
        <sz val="10"/>
        <color indexed="8"/>
        <rFont val="Tahoma"/>
        <family val="2"/>
      </rPr>
      <t xml:space="preserve"> </t>
    </r>
    <r>
      <rPr>
        <sz val="10"/>
        <color indexed="62"/>
        <rFont val="Tahoma"/>
        <family val="2"/>
      </rPr>
      <t>สิทธิ์ในการเข้าใช้ Server โดยนับตามจำนวน User</t>
    </r>
  </si>
  <si>
    <r>
      <rPr>
        <sz val="10"/>
        <color indexed="8"/>
        <rFont val="Tahoma"/>
        <family val="2"/>
      </rPr>
      <t xml:space="preserve"> </t>
    </r>
    <r>
      <rPr>
        <b/>
        <sz val="10"/>
        <color indexed="8"/>
        <rFont val="Tahoma"/>
        <family val="2"/>
      </rPr>
      <t xml:space="preserve">  * Device CAL :</t>
    </r>
    <r>
      <rPr>
        <b/>
        <sz val="10"/>
        <color indexed="62"/>
        <rFont val="Tahoma"/>
        <family val="2"/>
      </rPr>
      <t xml:space="preserve"> </t>
    </r>
    <r>
      <rPr>
        <sz val="10"/>
        <color indexed="62"/>
        <rFont val="Tahoma"/>
        <family val="2"/>
      </rPr>
      <t>สิทธิ์ในการเข้าใช้ Server โดยนับตามจำนวน Device</t>
    </r>
  </si>
  <si>
    <t>Category Level 1</t>
  </si>
  <si>
    <t>Category Level 2</t>
  </si>
  <si>
    <t>Category Level 3</t>
  </si>
  <si>
    <t>Brand</t>
  </si>
  <si>
    <t>Kit</t>
  </si>
  <si>
    <t>Article Code</t>
  </si>
  <si>
    <t>Article Description</t>
  </si>
  <si>
    <t xml:space="preserve">SRP inc.vat </t>
  </si>
  <si>
    <t xml:space="preserve"> SRP exc.vat</t>
  </si>
  <si>
    <t>Software &amp; License</t>
  </si>
  <si>
    <t>Operating System</t>
  </si>
  <si>
    <t>Microsoft</t>
  </si>
  <si>
    <t>Office Home and Business 2024 Online ESD</t>
  </si>
  <si>
    <t>Visio Std 2024 All Lng Retail Online ESD</t>
  </si>
  <si>
    <t>Project Standard 2024 All Lng Retail Online ESD</t>
  </si>
  <si>
    <t>MCS-EP2-36890</t>
  </si>
  <si>
    <t>M365 Family Subscr PK Lic 1YR Online APAC EM ESD</t>
  </si>
  <si>
    <t>MCS-EP2-32313</t>
  </si>
  <si>
    <t>M365 Personal Subscr PK Lic 1YR Online APAC EM ESD</t>
  </si>
  <si>
    <t>Office Home 2024 Online ESD</t>
  </si>
  <si>
    <t>Microsoft 365 Bus Std Retail All Lng APAC EM SubPKL 1YR Onln DwnLd NR</t>
  </si>
  <si>
    <t xml:space="preserve">Win11 Home 64Bit Eng Intl1pk DSP OEI DVD </t>
  </si>
  <si>
    <t>Win11 Pro 64Bit Eng Intl 1pk DSP OEI DVD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</si>
</sst>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63" x14ac:knownFonts="1">
    <font>
      <sz val="11"/>
      <color theme="1"/>
      <name val="Aptos Narrow"/>
      <family val="2"/>
      <charset val="222"/>
      <scheme val="minor"/>
    </font>
    <font>
      <b/>
      <sz val="10"/>
      <color indexed="12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sz val="10"/>
      <color theme="9" tint="-0.499984740745262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8"/>
      <name val="Aptos Narrow"/>
      <family val="2"/>
      <scheme val="minor"/>
    </font>
    <font>
      <sz val="10"/>
      <color rgb="FF002060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b/>
      <sz val="10"/>
      <color rgb="FFFFFFCC"/>
      <name val="Aptos Narrow"/>
      <family val="2"/>
      <scheme val="minor"/>
    </font>
    <font>
      <sz val="11"/>
      <color indexed="8"/>
      <name val="Calibri"/>
      <family val="2"/>
    </font>
    <font>
      <b/>
      <sz val="9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8"/>
      <color rgb="FF333399"/>
      <name val="Aptos Narrow"/>
      <family val="2"/>
      <scheme val="minor"/>
    </font>
    <font>
      <sz val="10"/>
      <color theme="8" tint="-0.499984740745262"/>
      <name val="Aptos Narrow"/>
      <family val="2"/>
      <scheme val="minor"/>
    </font>
    <font>
      <sz val="10"/>
      <color rgb="FFC00000"/>
      <name val="Aptos Narrow"/>
      <family val="2"/>
      <scheme val="minor"/>
    </font>
    <font>
      <sz val="10"/>
      <color indexed="56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10"/>
      <color theme="9" tint="-0.249977111117893"/>
      <name val="Aptos Narrow"/>
      <family val="2"/>
      <scheme val="minor"/>
    </font>
    <font>
      <b/>
      <sz val="9"/>
      <color theme="9" tint="-0.249977111117893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8"/>
      <color rgb="FF333399"/>
      <name val="Aptos Narrow"/>
      <family val="2"/>
      <scheme val="minor"/>
    </font>
    <font>
      <sz val="10"/>
      <name val="Arial"/>
      <family val="2"/>
    </font>
    <font>
      <b/>
      <sz val="9"/>
      <color indexed="56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Tahoma"/>
      <family val="2"/>
    </font>
    <font>
      <b/>
      <sz val="10"/>
      <color theme="8"/>
      <name val="Aptos Narrow"/>
      <family val="2"/>
      <scheme val="minor"/>
    </font>
    <font>
      <b/>
      <sz val="10"/>
      <color indexed="30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b/>
      <sz val="30"/>
      <color rgb="FFC00000"/>
      <name val="Calibri"/>
      <family val="2"/>
    </font>
    <font>
      <b/>
      <sz val="12"/>
      <color indexed="8"/>
      <name val="Calibri"/>
      <family val="2"/>
    </font>
    <font>
      <b/>
      <sz val="10"/>
      <color theme="4" tint="-0.499984740745262"/>
      <name val="Aptos Narrow"/>
      <family val="2"/>
      <scheme val="minor"/>
    </font>
    <font>
      <b/>
      <u/>
      <sz val="10"/>
      <color rgb="FFC00000"/>
      <name val="Tahoma"/>
      <family val="2"/>
    </font>
    <font>
      <b/>
      <sz val="10"/>
      <color rgb="FFFF0000"/>
      <name val="Tahoma"/>
      <family val="2"/>
    </font>
    <font>
      <b/>
      <sz val="10"/>
      <name val="Tahoma"/>
      <family val="2"/>
    </font>
    <font>
      <b/>
      <sz val="10"/>
      <color indexed="30"/>
      <name val="Tahoma"/>
      <family val="2"/>
    </font>
    <font>
      <b/>
      <sz val="10"/>
      <color indexed="10"/>
      <name val="Tahoma"/>
      <family val="2"/>
    </font>
    <font>
      <sz val="12"/>
      <name val="Tahoma"/>
      <family val="2"/>
    </font>
    <font>
      <sz val="10"/>
      <color indexed="8"/>
      <name val="Tahoma"/>
      <family val="2"/>
    </font>
    <font>
      <b/>
      <sz val="18"/>
      <color rgb="FFFF0000"/>
      <name val="Tahoma"/>
      <family val="2"/>
    </font>
    <font>
      <b/>
      <sz val="11"/>
      <color indexed="8"/>
      <name val="Tahoma"/>
      <family val="2"/>
    </font>
    <font>
      <b/>
      <sz val="11"/>
      <color indexed="10"/>
      <name val="Tahoma"/>
      <family val="2"/>
    </font>
    <font>
      <b/>
      <sz val="10"/>
      <color indexed="8"/>
      <name val="Tahoma"/>
      <family val="2"/>
    </font>
    <font>
      <b/>
      <sz val="11"/>
      <name val="Tahoma"/>
      <family val="2"/>
    </font>
    <font>
      <sz val="11"/>
      <color indexed="8"/>
      <name val="Aptos Narrow"/>
      <family val="2"/>
      <scheme val="minor"/>
    </font>
    <font>
      <sz val="12"/>
      <color indexed="8"/>
      <name val="Aptos Narrow"/>
      <family val="2"/>
      <scheme val="minor"/>
    </font>
    <font>
      <sz val="12"/>
      <color indexed="10"/>
      <name val="Aptos Narrow"/>
      <family val="2"/>
      <scheme val="minor"/>
    </font>
    <font>
      <sz val="16"/>
      <color indexed="57"/>
      <name val="Aptos Narrow"/>
      <family val="2"/>
      <scheme val="minor"/>
    </font>
    <font>
      <sz val="10"/>
      <color indexed="10"/>
      <name val="Aptos Narrow"/>
      <family val="2"/>
      <scheme val="minor"/>
    </font>
    <font>
      <sz val="10"/>
      <color indexed="62"/>
      <name val="Tahoma"/>
      <family val="2"/>
    </font>
    <font>
      <b/>
      <sz val="10"/>
      <color indexed="62"/>
      <name val="Tahoma"/>
      <family val="2"/>
    </font>
    <font>
      <b/>
      <sz val="8"/>
      <color rgb="FFFFFFFF"/>
      <name val="Microsoft YaHei"/>
      <family val="2"/>
    </font>
    <font>
      <sz val="10"/>
      <name val="Microsoft YaHei"/>
      <family val="2"/>
      <charset val="222"/>
    </font>
    <font>
      <sz val="10"/>
      <color rgb="FF0000FF"/>
      <name val="Aptos Narrow"/>
      <family val="2"/>
      <scheme val="minor"/>
    </font>
    <font>
      <sz val="9"/>
      <color rgb="FF0000FF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color theme="1"/>
      <name val="Microsoft YaHei"/>
      <family val="2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164" fontId="16" fillId="0" borderId="0" applyFont="0" applyFill="0" applyBorder="0" applyAlignment="0" applyProtection="0"/>
    <xf numFmtId="0" fontId="28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61" fillId="0" borderId="0" applyFont="0" applyFill="0" applyBorder="0" applyAlignment="0" applyProtection="0"/>
  </cellStyleXfs>
  <cellXfs count="169">
    <xf numFmtId="0" fontId="0" fillId="0" borderId="0" xfId="0"/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5" borderId="5" xfId="0" applyFont="1" applyFill="1" applyBorder="1" applyAlignment="1">
      <alignment horizontal="center" vertical="center"/>
    </xf>
    <xf numFmtId="165" fontId="12" fillId="6" borderId="5" xfId="1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2" fillId="10" borderId="6" xfId="0" applyFont="1" applyFill="1" applyBorder="1" applyAlignment="1">
      <alignment horizontal="center" vertical="center"/>
    </xf>
    <xf numFmtId="165" fontId="12" fillId="6" borderId="6" xfId="1" applyNumberFormat="1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/>
    </xf>
    <xf numFmtId="0" fontId="24" fillId="11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3" fillId="7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30" fillId="0" borderId="1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9" borderId="0" xfId="0" applyFont="1" applyFill="1" applyAlignment="1">
      <alignment vertical="center"/>
    </xf>
    <xf numFmtId="165" fontId="12" fillId="14" borderId="5" xfId="1" applyNumberFormat="1" applyFont="1" applyFill="1" applyBorder="1" applyAlignment="1">
      <alignment horizontal="center" vertical="center"/>
    </xf>
    <xf numFmtId="0" fontId="33" fillId="15" borderId="5" xfId="0" applyFont="1" applyFill="1" applyBorder="1" applyAlignment="1">
      <alignment horizontal="left" vertical="center" wrapText="1"/>
    </xf>
    <xf numFmtId="0" fontId="2" fillId="15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4" fillId="9" borderId="0" xfId="0" applyFont="1" applyFill="1" applyAlignment="1">
      <alignment horizontal="center" vertical="center"/>
    </xf>
    <xf numFmtId="0" fontId="34" fillId="9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36" fillId="11" borderId="0" xfId="0" applyFont="1" applyFill="1" applyAlignment="1">
      <alignment horizontal="left" vertical="center"/>
    </xf>
    <xf numFmtId="0" fontId="12" fillId="6" borderId="5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 wrapText="1"/>
    </xf>
    <xf numFmtId="0" fontId="31" fillId="9" borderId="5" xfId="0" applyFont="1" applyFill="1" applyBorder="1" applyAlignment="1">
      <alignment horizontal="left" vertical="center" wrapText="1"/>
    </xf>
    <xf numFmtId="0" fontId="31" fillId="9" borderId="5" xfId="0" applyFont="1" applyFill="1" applyBorder="1" applyAlignment="1">
      <alignment horizontal="left" vertical="center"/>
    </xf>
    <xf numFmtId="3" fontId="31" fillId="9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4" fillId="9" borderId="0" xfId="0" applyFont="1" applyFill="1"/>
    <xf numFmtId="0" fontId="44" fillId="9" borderId="0" xfId="0" applyFont="1" applyFill="1" applyAlignment="1">
      <alignment horizontal="center"/>
    </xf>
    <xf numFmtId="0" fontId="44" fillId="9" borderId="0" xfId="0" applyFont="1" applyFill="1" applyAlignment="1">
      <alignment vertical="center" wrapText="1"/>
    </xf>
    <xf numFmtId="165" fontId="40" fillId="14" borderId="5" xfId="4" applyNumberFormat="1" applyFont="1" applyFill="1" applyBorder="1" applyAlignment="1">
      <alignment vertical="center"/>
    </xf>
    <xf numFmtId="165" fontId="40" fillId="14" borderId="5" xfId="4" applyNumberFormat="1" applyFont="1" applyFill="1" applyBorder="1" applyAlignment="1">
      <alignment horizontal="center" vertical="center"/>
    </xf>
    <xf numFmtId="0" fontId="44" fillId="0" borderId="5" xfId="0" applyFont="1" applyBorder="1" applyAlignment="1">
      <alignment vertical="center"/>
    </xf>
    <xf numFmtId="0" fontId="44" fillId="0" borderId="5" xfId="0" applyFont="1" applyBorder="1" applyAlignment="1">
      <alignment vertical="center" wrapText="1"/>
    </xf>
    <xf numFmtId="166" fontId="40" fillId="0" borderId="5" xfId="4" applyNumberFormat="1" applyFont="1" applyFill="1" applyBorder="1" applyAlignment="1">
      <alignment horizontal="center" vertical="center"/>
    </xf>
    <xf numFmtId="3" fontId="31" fillId="0" borderId="5" xfId="0" applyNumberFormat="1" applyFont="1" applyBorder="1" applyAlignment="1">
      <alignment horizontal="center" vertical="center"/>
    </xf>
    <xf numFmtId="0" fontId="41" fillId="9" borderId="5" xfId="0" applyFont="1" applyFill="1" applyBorder="1" applyAlignment="1">
      <alignment vertical="center"/>
    </xf>
    <xf numFmtId="0" fontId="42" fillId="9" borderId="17" xfId="0" applyFont="1" applyFill="1" applyBorder="1"/>
    <xf numFmtId="3" fontId="40" fillId="9" borderId="0" xfId="0" applyNumberFormat="1" applyFont="1" applyFill="1" applyAlignment="1">
      <alignment horizontal="center" vertical="center"/>
    </xf>
    <xf numFmtId="0" fontId="42" fillId="9" borderId="0" xfId="0" applyFont="1" applyFill="1" applyAlignment="1">
      <alignment vertical="center"/>
    </xf>
    <xf numFmtId="0" fontId="44" fillId="9" borderId="17" xfId="0" applyFont="1" applyFill="1" applyBorder="1"/>
    <xf numFmtId="0" fontId="44" fillId="0" borderId="0" xfId="0" applyFont="1" applyAlignment="1">
      <alignment wrapText="1"/>
    </xf>
    <xf numFmtId="0" fontId="44" fillId="9" borderId="17" xfId="0" applyFont="1" applyFill="1" applyBorder="1" applyAlignment="1">
      <alignment vertical="center"/>
    </xf>
    <xf numFmtId="0" fontId="44" fillId="9" borderId="0" xfId="0" applyFont="1" applyFill="1" applyAlignment="1">
      <alignment wrapText="1"/>
    </xf>
    <xf numFmtId="3" fontId="49" fillId="9" borderId="0" xfId="0" applyNumberFormat="1" applyFont="1" applyFill="1" applyAlignment="1">
      <alignment horizontal="center" vertical="center"/>
    </xf>
    <xf numFmtId="0" fontId="47" fillId="9" borderId="0" xfId="0" applyFont="1" applyFill="1" applyAlignment="1">
      <alignment vertical="center"/>
    </xf>
    <xf numFmtId="0" fontId="42" fillId="9" borderId="17" xfId="0" applyFont="1" applyFill="1" applyBorder="1" applyAlignment="1">
      <alignment horizontal="left"/>
    </xf>
    <xf numFmtId="0" fontId="42" fillId="9" borderId="0" xfId="0" applyFont="1" applyFill="1" applyAlignment="1">
      <alignment horizontal="center" wrapText="1"/>
    </xf>
    <xf numFmtId="0" fontId="46" fillId="17" borderId="0" xfId="0" applyFont="1" applyFill="1" applyAlignment="1">
      <alignment horizontal="left" vertical="center"/>
    </xf>
    <xf numFmtId="0" fontId="48" fillId="17" borderId="0" xfId="0" applyFont="1" applyFill="1" applyAlignment="1">
      <alignment horizontal="center" vertical="center"/>
    </xf>
    <xf numFmtId="0" fontId="50" fillId="0" borderId="0" xfId="0" applyFont="1"/>
    <xf numFmtId="0" fontId="50" fillId="0" borderId="26" xfId="0" applyFont="1" applyBorder="1"/>
    <xf numFmtId="0" fontId="53" fillId="16" borderId="27" xfId="0" applyFont="1" applyFill="1" applyBorder="1" applyAlignment="1">
      <alignment horizontal="center" vertical="center"/>
    </xf>
    <xf numFmtId="0" fontId="53" fillId="16" borderId="28" xfId="0" applyFont="1" applyFill="1" applyBorder="1" applyAlignment="1">
      <alignment horizontal="center" vertical="center"/>
    </xf>
    <xf numFmtId="0" fontId="50" fillId="0" borderId="29" xfId="0" applyFont="1" applyBorder="1" applyAlignment="1">
      <alignment vertical="center"/>
    </xf>
    <xf numFmtId="0" fontId="54" fillId="0" borderId="29" xfId="0" applyFont="1" applyBorder="1" applyAlignment="1">
      <alignment vertical="top"/>
    </xf>
    <xf numFmtId="0" fontId="4" fillId="0" borderId="29" xfId="0" applyFont="1" applyBorder="1" applyAlignment="1">
      <alignment vertical="top"/>
    </xf>
    <xf numFmtId="0" fontId="4" fillId="0" borderId="22" xfId="0" applyFont="1" applyBorder="1"/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top"/>
    </xf>
    <xf numFmtId="0" fontId="4" fillId="0" borderId="29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/>
    </xf>
    <xf numFmtId="0" fontId="50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4" fillId="0" borderId="30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3" xfId="0" applyFont="1" applyFill="1" applyBorder="1" applyAlignment="1">
      <alignment vertical="center"/>
    </xf>
    <xf numFmtId="0" fontId="15" fillId="4" borderId="4" xfId="0" applyFont="1" applyFill="1" applyBorder="1" applyAlignment="1">
      <alignment vertical="center"/>
    </xf>
    <xf numFmtId="165" fontId="22" fillId="0" borderId="11" xfId="4" applyNumberFormat="1" applyFont="1" applyFill="1" applyBorder="1" applyAlignment="1">
      <alignment horizontal="center" vertical="center"/>
    </xf>
    <xf numFmtId="165" fontId="23" fillId="0" borderId="5" xfId="4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5" fontId="4" fillId="0" borderId="5" xfId="4" applyNumberFormat="1" applyFont="1" applyBorder="1" applyAlignment="1">
      <alignment horizontal="center" vertical="center"/>
    </xf>
    <xf numFmtId="165" fontId="31" fillId="9" borderId="5" xfId="4" applyNumberFormat="1" applyFont="1" applyFill="1" applyBorder="1" applyAlignment="1">
      <alignment vertical="center"/>
    </xf>
    <xf numFmtId="165" fontId="29" fillId="0" borderId="5" xfId="4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/>
    </xf>
    <xf numFmtId="0" fontId="57" fillId="21" borderId="0" xfId="0" applyFont="1" applyFill="1" applyAlignment="1">
      <alignment horizontal="center" vertical="center"/>
    </xf>
    <xf numFmtId="0" fontId="58" fillId="0" borderId="0" xfId="0" applyFont="1"/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9" fillId="0" borderId="11" xfId="0" applyFont="1" applyBorder="1" applyAlignment="1">
      <alignment vertical="center"/>
    </xf>
    <xf numFmtId="0" fontId="59" fillId="0" borderId="5" xfId="0" applyFont="1" applyBorder="1" applyAlignment="1">
      <alignment vertical="center"/>
    </xf>
    <xf numFmtId="0" fontId="18" fillId="6" borderId="7" xfId="0" applyFont="1" applyFill="1" applyBorder="1" applyAlignment="1">
      <alignment vertical="center" wrapText="1"/>
    </xf>
    <xf numFmtId="0" fontId="18" fillId="6" borderId="8" xfId="0" applyFont="1" applyFill="1" applyBorder="1" applyAlignment="1">
      <alignment vertical="center" wrapText="1"/>
    </xf>
    <xf numFmtId="0" fontId="18" fillId="6" borderId="9" xfId="0" applyFont="1" applyFill="1" applyBorder="1" applyAlignment="1">
      <alignment vertical="center" wrapText="1"/>
    </xf>
    <xf numFmtId="166" fontId="0" fillId="0" borderId="0" xfId="5" applyNumberFormat="1" applyFont="1"/>
    <xf numFmtId="165" fontId="23" fillId="0" borderId="33" xfId="4" applyNumberFormat="1" applyFont="1" applyFill="1" applyBorder="1" applyAlignment="1">
      <alignment horizontal="center" vertical="center" wrapText="1"/>
    </xf>
    <xf numFmtId="165" fontId="23" fillId="0" borderId="34" xfId="4" applyNumberFormat="1" applyFont="1" applyFill="1" applyBorder="1" applyAlignment="1">
      <alignment horizontal="center" vertical="center" wrapText="1"/>
    </xf>
    <xf numFmtId="165" fontId="23" fillId="0" borderId="35" xfId="4" applyNumberFormat="1" applyFont="1" applyFill="1" applyBorder="1" applyAlignment="1">
      <alignment horizontal="center" vertical="center" wrapText="1"/>
    </xf>
    <xf numFmtId="165" fontId="25" fillId="0" borderId="36" xfId="4" applyNumberFormat="1" applyFont="1" applyFill="1" applyBorder="1" applyAlignment="1">
      <alignment horizontal="center" vertical="center"/>
    </xf>
    <xf numFmtId="0" fontId="62" fillId="0" borderId="0" xfId="0" applyFont="1"/>
    <xf numFmtId="165" fontId="5" fillId="0" borderId="13" xfId="4" applyNumberFormat="1" applyFont="1" applyBorder="1" applyAlignment="1">
      <alignment horizontal="center" vertical="center"/>
    </xf>
    <xf numFmtId="165" fontId="4" fillId="0" borderId="13" xfId="4" applyNumberFormat="1" applyFont="1" applyFill="1" applyBorder="1" applyAlignment="1">
      <alignment horizontal="center" vertical="center"/>
    </xf>
    <xf numFmtId="165" fontId="22" fillId="0" borderId="11" xfId="4" applyNumberFormat="1" applyFont="1" applyFill="1" applyBorder="1" applyAlignment="1">
      <alignment horizontal="left" vertical="center"/>
    </xf>
    <xf numFmtId="165" fontId="5" fillId="0" borderId="13" xfId="4" applyNumberFormat="1" applyFont="1" applyBorder="1" applyAlignment="1">
      <alignment horizontal="left" vertical="center"/>
    </xf>
    <xf numFmtId="165" fontId="4" fillId="0" borderId="13" xfId="4" applyNumberFormat="1" applyFont="1" applyFill="1" applyBorder="1" applyAlignment="1">
      <alignment horizontal="left" vertical="center"/>
    </xf>
    <xf numFmtId="165" fontId="4" fillId="0" borderId="15" xfId="4" applyNumberFormat="1" applyFont="1" applyFill="1" applyBorder="1" applyAlignment="1">
      <alignment horizontal="center" vertical="center"/>
    </xf>
    <xf numFmtId="165" fontId="4" fillId="0" borderId="11" xfId="4" applyNumberFormat="1" applyFont="1" applyFill="1" applyBorder="1" applyAlignment="1">
      <alignment horizontal="center" vertical="center"/>
    </xf>
    <xf numFmtId="165" fontId="4" fillId="0" borderId="5" xfId="4" applyNumberFormat="1" applyFont="1" applyFill="1" applyBorder="1" applyAlignment="1">
      <alignment horizontal="center" vertical="center"/>
    </xf>
    <xf numFmtId="165" fontId="30" fillId="0" borderId="13" xfId="4" applyNumberFormat="1" applyFont="1" applyFill="1" applyBorder="1" applyAlignment="1">
      <alignment horizontal="center" vertical="center"/>
    </xf>
    <xf numFmtId="165" fontId="4" fillId="0" borderId="11" xfId="4" applyNumberFormat="1" applyFont="1" applyBorder="1" applyAlignment="1">
      <alignment horizontal="center" vertical="center"/>
    </xf>
    <xf numFmtId="165" fontId="31" fillId="9" borderId="13" xfId="4" applyNumberFormat="1" applyFont="1" applyFill="1" applyBorder="1" applyAlignment="1">
      <alignment vertical="center"/>
    </xf>
    <xf numFmtId="165" fontId="30" fillId="0" borderId="11" xfId="4" applyNumberFormat="1" applyFont="1" applyFill="1" applyBorder="1" applyAlignment="1">
      <alignment horizontal="center" vertical="center"/>
    </xf>
    <xf numFmtId="165" fontId="8" fillId="0" borderId="11" xfId="4" applyNumberFormat="1" applyFont="1" applyBorder="1" applyAlignment="1">
      <alignment horizontal="center" vertical="center"/>
    </xf>
    <xf numFmtId="165" fontId="8" fillId="0" borderId="13" xfId="4" applyNumberFormat="1" applyFont="1" applyBorder="1" applyAlignment="1">
      <alignment horizontal="center" vertical="center"/>
    </xf>
    <xf numFmtId="165" fontId="12" fillId="6" borderId="5" xfId="1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165" fontId="17" fillId="8" borderId="5" xfId="1" applyNumberFormat="1" applyFont="1" applyFill="1" applyBorder="1" applyAlignment="1">
      <alignment horizontal="center" vertical="center" wrapText="1"/>
    </xf>
    <xf numFmtId="165" fontId="17" fillId="8" borderId="6" xfId="1" applyNumberFormat="1" applyFont="1" applyFill="1" applyBorder="1" applyAlignment="1">
      <alignment horizontal="center" vertical="center" wrapText="1"/>
    </xf>
    <xf numFmtId="165" fontId="60" fillId="20" borderId="31" xfId="4" applyNumberFormat="1" applyFont="1" applyFill="1" applyBorder="1" applyAlignment="1">
      <alignment horizontal="center" vertical="center" wrapText="1"/>
    </xf>
    <xf numFmtId="165" fontId="60" fillId="20" borderId="32" xfId="4" applyNumberFormat="1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/>
    </xf>
    <xf numFmtId="0" fontId="12" fillId="13" borderId="3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165" fontId="12" fillId="14" borderId="5" xfId="1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4" fillId="19" borderId="5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/>
    </xf>
    <xf numFmtId="0" fontId="40" fillId="9" borderId="0" xfId="3" applyNumberFormat="1" applyFont="1" applyFill="1" applyBorder="1" applyAlignment="1">
      <alignment horizontal="center" vertical="center"/>
    </xf>
    <xf numFmtId="0" fontId="43" fillId="11" borderId="0" xfId="0" applyFont="1" applyFill="1" applyAlignment="1">
      <alignment horizontal="center" vertical="center"/>
    </xf>
    <xf numFmtId="0" fontId="45" fillId="7" borderId="0" xfId="0" applyFont="1" applyFill="1" applyAlignment="1">
      <alignment horizontal="center" vertical="center"/>
    </xf>
    <xf numFmtId="0" fontId="40" fillId="14" borderId="5" xfId="3" applyNumberFormat="1" applyFont="1" applyFill="1" applyBorder="1" applyAlignment="1">
      <alignment horizontal="center" vertical="center"/>
    </xf>
    <xf numFmtId="0" fontId="44" fillId="0" borderId="5" xfId="0" applyFont="1" applyBorder="1"/>
    <xf numFmtId="0" fontId="40" fillId="14" borderId="5" xfId="3" applyNumberFormat="1" applyFont="1" applyFill="1" applyBorder="1" applyAlignment="1">
      <alignment horizontal="center" vertical="center" wrapText="1"/>
    </xf>
    <xf numFmtId="165" fontId="40" fillId="14" borderId="5" xfId="4" applyNumberFormat="1" applyFont="1" applyFill="1" applyBorder="1" applyAlignment="1">
      <alignment horizontal="center" vertical="center" wrapText="1"/>
    </xf>
    <xf numFmtId="0" fontId="51" fillId="18" borderId="18" xfId="0" applyFont="1" applyFill="1" applyBorder="1" applyAlignment="1">
      <alignment horizontal="center" vertical="center"/>
    </xf>
    <xf numFmtId="0" fontId="51" fillId="18" borderId="19" xfId="0" applyFont="1" applyFill="1" applyBorder="1" applyAlignment="1">
      <alignment horizontal="center" vertical="center"/>
    </xf>
    <xf numFmtId="0" fontId="51" fillId="18" borderId="20" xfId="0" applyFont="1" applyFill="1" applyBorder="1" applyAlignment="1">
      <alignment horizontal="center" vertical="center"/>
    </xf>
    <xf numFmtId="0" fontId="51" fillId="18" borderId="21" xfId="0" applyFont="1" applyFill="1" applyBorder="1" applyAlignment="1">
      <alignment horizontal="center" vertical="center"/>
    </xf>
    <xf numFmtId="0" fontId="51" fillId="18" borderId="0" xfId="0" applyFont="1" applyFill="1" applyAlignment="1">
      <alignment horizontal="center" vertical="center"/>
    </xf>
    <xf numFmtId="0" fontId="51" fillId="18" borderId="22" xfId="0" applyFont="1" applyFill="1" applyBorder="1" applyAlignment="1">
      <alignment horizontal="center" vertical="center"/>
    </xf>
    <xf numFmtId="0" fontId="51" fillId="18" borderId="23" xfId="0" applyFont="1" applyFill="1" applyBorder="1" applyAlignment="1">
      <alignment horizontal="center" vertical="center"/>
    </xf>
    <xf numFmtId="0" fontId="51" fillId="18" borderId="24" xfId="0" applyFont="1" applyFill="1" applyBorder="1" applyAlignment="1">
      <alignment horizontal="center" vertical="center"/>
    </xf>
    <xf numFmtId="0" fontId="51" fillId="18" borderId="25" xfId="0" applyFont="1" applyFill="1" applyBorder="1" applyAlignment="1">
      <alignment horizontal="center" vertical="center"/>
    </xf>
  </cellXfs>
  <cellStyles count="6">
    <cellStyle name="Comma" xfId="5" builtinId="3"/>
    <cellStyle name="Comma 112 20 8 2" xfId="1" xr:uid="{3E7F6196-6514-4571-BE6B-F72F24E4B9E5}"/>
    <cellStyle name="Comma 112 3 3 8 4 2" xfId="3" xr:uid="{F6F41ABE-93D9-4F97-9D98-9120A401E296}"/>
    <cellStyle name="Comma 113 2" xfId="4" xr:uid="{0C63A112-39C3-44DD-B615-751AF027551A}"/>
    <cellStyle name="Normal" xfId="0" builtinId="0"/>
    <cellStyle name="Normal 2" xfId="2" xr:uid="{5B61B828-EB9F-4659-91B9-1EE8546817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114299</xdr:colOff>
      <xdr:row>24</xdr:row>
      <xdr:rowOff>26701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8EC11A-0249-4082-BEB3-5364101CB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5260"/>
          <a:ext cx="10172699" cy="4057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82911</xdr:colOff>
      <xdr:row>0</xdr:row>
      <xdr:rowOff>0</xdr:rowOff>
    </xdr:from>
    <xdr:to>
      <xdr:col>3</xdr:col>
      <xdr:colOff>1146281</xdr:colOff>
      <xdr:row>3</xdr:row>
      <xdr:rowOff>3189</xdr:rowOff>
    </xdr:to>
    <xdr:pic>
      <xdr:nvPicPr>
        <xdr:cNvPr id="2" name="Picture 3" descr="Microsoft Ms Logo - Free vector graphic on Pixabay">
          <a:extLst>
            <a:ext uri="{FF2B5EF4-FFF2-40B4-BE49-F238E27FC236}">
              <a16:creationId xmlns:a16="http://schemas.microsoft.com/office/drawing/2014/main" id="{3A73A071-6564-4A70-BEF9-B3D39223E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23907" r="-1459" b="25948"/>
        <a:stretch>
          <a:fillRect/>
        </a:stretch>
      </xdr:blipFill>
      <xdr:spPr>
        <a:xfrm>
          <a:off x="322941" y="0"/>
          <a:ext cx="2468625" cy="55436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353514</xdr:colOff>
      <xdr:row>15</xdr:row>
      <xdr:rowOff>58239</xdr:rowOff>
    </xdr:from>
    <xdr:to>
      <xdr:col>4</xdr:col>
      <xdr:colOff>277316</xdr:colOff>
      <xdr:row>22</xdr:row>
      <xdr:rowOff>110491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5699B68-1564-4886-AC98-431DA447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8989" y="3172914"/>
          <a:ext cx="6050282" cy="125240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133349</xdr:colOff>
      <xdr:row>1</xdr:row>
      <xdr:rowOff>38100</xdr:rowOff>
    </xdr:from>
    <xdr:to>
      <xdr:col>4</xdr:col>
      <xdr:colOff>1683438</xdr:colOff>
      <xdr:row>2</xdr:row>
      <xdr:rowOff>76658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DD9AFF-28B8-431E-9EC7-3C3CF8436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19492"/>
        <a:stretch>
          <a:fillRect/>
        </a:stretch>
      </xdr:blipFill>
      <xdr:spPr>
        <a:xfrm>
          <a:off x="7385684" y="209550"/>
          <a:ext cx="2993444" cy="44813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133349</xdr:colOff>
      <xdr:row>1</xdr:row>
      <xdr:rowOff>38100</xdr:rowOff>
    </xdr:from>
    <xdr:to>
      <xdr:col>5</xdr:col>
      <xdr:colOff>186743</xdr:colOff>
      <xdr:row>3</xdr:row>
      <xdr:rowOff>135713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0D09FA7-66D0-42C4-83A2-0E9B977BF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19492"/>
        <a:stretch>
          <a:fillRect/>
        </a:stretch>
      </xdr:blipFill>
      <xdr:spPr>
        <a:xfrm>
          <a:off x="7379969" y="205740"/>
          <a:ext cx="2987729" cy="45003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43D4E-FE2D-47E0-B135-4005101037C0}">
  <dimension ref="A1:I19"/>
  <sheetViews>
    <sheetView workbookViewId="0">
      <selection activeCell="J1" sqref="J1:J1048576"/>
    </sheetView>
  </sheetViews>
  <sheetFormatPr baseColWidth="10" defaultColWidth="8.83203125" defaultRowHeight="15" x14ac:dyDescent="0.2"/>
  <cols>
    <col min="1" max="1" width="16.6640625" bestFit="1" customWidth="1"/>
    <col min="2" max="2" width="15.6640625" bestFit="1" customWidth="1"/>
    <col min="3" max="3" width="12" bestFit="1" customWidth="1"/>
    <col min="5" max="5" width="2.6640625" bestFit="1" customWidth="1"/>
    <col min="6" max="6" width="15" bestFit="1" customWidth="1"/>
    <col min="7" max="7" width="63.33203125" bestFit="1" customWidth="1"/>
    <col min="8" max="9" width="10.33203125" bestFit="1" customWidth="1"/>
  </cols>
  <sheetData>
    <row r="1" spans="1:9" x14ac:dyDescent="0.2">
      <c r="A1" s="97" t="s">
        <v>116</v>
      </c>
      <c r="B1" s="97" t="s">
        <v>117</v>
      </c>
      <c r="C1" s="97" t="s">
        <v>118</v>
      </c>
      <c r="D1" s="97" t="s">
        <v>119</v>
      </c>
      <c r="E1" s="97" t="s">
        <v>120</v>
      </c>
      <c r="F1" s="97" t="s">
        <v>121</v>
      </c>
      <c r="G1" s="97" t="s">
        <v>122</v>
      </c>
      <c r="H1" s="97" t="s">
        <v>123</v>
      </c>
      <c r="I1" s="97" t="s">
        <v>124</v>
      </c>
    </row>
    <row r="2" spans="1:9" ht="16" x14ac:dyDescent="0.25">
      <c r="A2" s="98" t="s">
        <v>125</v>
      </c>
      <c r="B2" s="98" t="s">
        <v>126</v>
      </c>
      <c r="C2" s="98"/>
      <c r="D2" s="99" t="s">
        <v>127</v>
      </c>
      <c r="E2" s="99"/>
      <c r="F2" s="100" t="s">
        <v>14</v>
      </c>
      <c r="G2" s="100" t="s">
        <v>128</v>
      </c>
      <c r="H2" s="106">
        <v>8030</v>
      </c>
      <c r="I2" s="106">
        <v>7504.6728971962611</v>
      </c>
    </row>
    <row r="3" spans="1:9" ht="16" x14ac:dyDescent="0.25">
      <c r="A3" s="98" t="s">
        <v>125</v>
      </c>
      <c r="B3" s="98" t="s">
        <v>126</v>
      </c>
      <c r="C3" s="98"/>
      <c r="D3" s="99" t="s">
        <v>127</v>
      </c>
      <c r="E3" s="99"/>
      <c r="F3" s="100" t="s">
        <v>17</v>
      </c>
      <c r="G3" s="100" t="s">
        <v>18</v>
      </c>
      <c r="H3" s="106">
        <v>9150</v>
      </c>
      <c r="I3" s="106">
        <v>8551.4018691588772</v>
      </c>
    </row>
    <row r="4" spans="1:9" ht="16" x14ac:dyDescent="0.25">
      <c r="A4" s="98" t="s">
        <v>125</v>
      </c>
      <c r="B4" s="98" t="s">
        <v>126</v>
      </c>
      <c r="C4" s="98"/>
      <c r="D4" s="99" t="s">
        <v>127</v>
      </c>
      <c r="E4" s="99"/>
      <c r="F4" s="100" t="s">
        <v>19</v>
      </c>
      <c r="G4" s="100" t="s">
        <v>135</v>
      </c>
      <c r="H4" s="106">
        <v>3700</v>
      </c>
      <c r="I4" s="106">
        <v>3457.9439252336447</v>
      </c>
    </row>
    <row r="5" spans="1:9" ht="16" x14ac:dyDescent="0.25">
      <c r="A5" s="98" t="s">
        <v>125</v>
      </c>
      <c r="B5" s="98" t="s">
        <v>126</v>
      </c>
      <c r="C5" s="98"/>
      <c r="D5" s="99" t="s">
        <v>127</v>
      </c>
      <c r="E5" s="99"/>
      <c r="F5" s="100" t="s">
        <v>20</v>
      </c>
      <c r="G5" s="100" t="s">
        <v>21</v>
      </c>
      <c r="H5" s="106">
        <v>3700</v>
      </c>
      <c r="I5" s="106">
        <v>3457.9439252336447</v>
      </c>
    </row>
    <row r="6" spans="1:9" ht="16" x14ac:dyDescent="0.25">
      <c r="A6" s="98" t="s">
        <v>125</v>
      </c>
      <c r="B6" s="98" t="s">
        <v>126</v>
      </c>
      <c r="C6" s="98"/>
      <c r="D6" s="99" t="s">
        <v>127</v>
      </c>
      <c r="E6" s="99"/>
      <c r="F6" s="99" t="s">
        <v>23</v>
      </c>
      <c r="G6" s="99" t="s">
        <v>136</v>
      </c>
      <c r="H6" s="106">
        <v>4590</v>
      </c>
      <c r="I6" s="106">
        <v>4289.7196261682238</v>
      </c>
    </row>
    <row r="7" spans="1:9" ht="16" x14ac:dyDescent="0.25">
      <c r="A7" s="98" t="s">
        <v>125</v>
      </c>
      <c r="B7" s="98" t="s">
        <v>126</v>
      </c>
      <c r="C7" s="98"/>
      <c r="D7" s="99" t="s">
        <v>127</v>
      </c>
      <c r="E7" s="99"/>
      <c r="F7" s="99" t="s">
        <v>131</v>
      </c>
      <c r="G7" s="99" t="s">
        <v>132</v>
      </c>
      <c r="H7" s="106">
        <v>3090</v>
      </c>
      <c r="I7" s="106">
        <v>2887.8504672897193</v>
      </c>
    </row>
    <row r="8" spans="1:9" ht="16" x14ac:dyDescent="0.25">
      <c r="A8" s="98" t="s">
        <v>125</v>
      </c>
      <c r="B8" s="98" t="s">
        <v>126</v>
      </c>
      <c r="C8" s="98"/>
      <c r="D8" s="99" t="s">
        <v>127</v>
      </c>
      <c r="E8" s="99"/>
      <c r="F8" s="99" t="s">
        <v>133</v>
      </c>
      <c r="G8" s="99" t="s">
        <v>134</v>
      </c>
      <c r="H8" s="106">
        <v>2500</v>
      </c>
      <c r="I8" s="106">
        <v>2336.4485981308408</v>
      </c>
    </row>
    <row r="9" spans="1:9" ht="16" x14ac:dyDescent="0.25">
      <c r="A9" s="98" t="s">
        <v>125</v>
      </c>
      <c r="B9" s="98" t="s">
        <v>126</v>
      </c>
      <c r="C9" s="98"/>
      <c r="D9" s="99" t="s">
        <v>127</v>
      </c>
      <c r="E9" s="99"/>
      <c r="F9" s="100" t="s">
        <v>26</v>
      </c>
      <c r="G9" s="100" t="s">
        <v>27</v>
      </c>
      <c r="H9" s="106">
        <v>8300</v>
      </c>
      <c r="I9" s="106">
        <v>7757.0093457943922</v>
      </c>
    </row>
    <row r="10" spans="1:9" ht="16" x14ac:dyDescent="0.25">
      <c r="A10" s="98" t="s">
        <v>125</v>
      </c>
      <c r="B10" s="98" t="s">
        <v>126</v>
      </c>
      <c r="C10" s="98"/>
      <c r="D10" s="99" t="s">
        <v>127</v>
      </c>
      <c r="E10" s="99"/>
      <c r="F10" s="99" t="s">
        <v>28</v>
      </c>
      <c r="G10" s="99" t="s">
        <v>29</v>
      </c>
      <c r="H10" s="106">
        <v>8550</v>
      </c>
      <c r="I10" s="106">
        <v>7990.6542056074759</v>
      </c>
    </row>
    <row r="11" spans="1:9" ht="16" x14ac:dyDescent="0.25">
      <c r="A11" s="98" t="s">
        <v>125</v>
      </c>
      <c r="B11" s="98" t="s">
        <v>126</v>
      </c>
      <c r="C11" s="98"/>
      <c r="D11" s="99" t="s">
        <v>127</v>
      </c>
      <c r="E11" s="99"/>
      <c r="F11" s="99" t="s">
        <v>31</v>
      </c>
      <c r="G11" s="99" t="s">
        <v>32</v>
      </c>
      <c r="H11" s="106">
        <v>5550</v>
      </c>
      <c r="I11" s="106">
        <v>5200</v>
      </c>
    </row>
    <row r="12" spans="1:9" ht="16" x14ac:dyDescent="0.25">
      <c r="A12" s="98" t="s">
        <v>125</v>
      </c>
      <c r="B12" s="98" t="s">
        <v>126</v>
      </c>
      <c r="C12" s="98"/>
      <c r="D12" s="99" t="s">
        <v>127</v>
      </c>
      <c r="E12" s="99"/>
      <c r="F12" s="99" t="s">
        <v>33</v>
      </c>
      <c r="G12" s="99" t="s">
        <v>34</v>
      </c>
      <c r="H12" s="106">
        <v>5550</v>
      </c>
      <c r="I12" s="106">
        <v>5200</v>
      </c>
    </row>
    <row r="13" spans="1:9" ht="16" x14ac:dyDescent="0.25">
      <c r="A13" s="98" t="s">
        <v>125</v>
      </c>
      <c r="B13" s="111" t="s">
        <v>126</v>
      </c>
      <c r="C13" s="98"/>
      <c r="D13" s="99" t="s">
        <v>127</v>
      </c>
      <c r="F13" s="111" t="s">
        <v>36</v>
      </c>
      <c r="G13" s="111" t="s">
        <v>129</v>
      </c>
      <c r="H13" s="106">
        <v>14800</v>
      </c>
      <c r="I13" s="106">
        <v>13831.775700934579</v>
      </c>
    </row>
    <row r="14" spans="1:9" ht="16" x14ac:dyDescent="0.25">
      <c r="A14" s="98" t="s">
        <v>125</v>
      </c>
      <c r="B14" s="111" t="s">
        <v>126</v>
      </c>
      <c r="C14" s="98"/>
      <c r="D14" s="99" t="s">
        <v>127</v>
      </c>
      <c r="F14" s="111" t="s">
        <v>37</v>
      </c>
      <c r="G14" s="111" t="s">
        <v>130</v>
      </c>
      <c r="H14" s="106">
        <v>28450</v>
      </c>
      <c r="I14" s="106">
        <v>26588.785046728972</v>
      </c>
    </row>
    <row r="15" spans="1:9" ht="16" x14ac:dyDescent="0.25">
      <c r="A15" s="98" t="s">
        <v>125</v>
      </c>
      <c r="B15" s="111" t="s">
        <v>126</v>
      </c>
      <c r="C15" s="98"/>
      <c r="D15" s="99" t="s">
        <v>127</v>
      </c>
      <c r="F15" s="111" t="s">
        <v>53</v>
      </c>
      <c r="G15" s="111" t="s">
        <v>137</v>
      </c>
      <c r="H15" s="106">
        <v>4950</v>
      </c>
      <c r="I15" s="106">
        <v>4626.1682242990655</v>
      </c>
    </row>
    <row r="16" spans="1:9" x14ac:dyDescent="0.2">
      <c r="A16" t="s">
        <v>125</v>
      </c>
      <c r="B16" t="s">
        <v>126</v>
      </c>
      <c r="D16" t="s">
        <v>127</v>
      </c>
      <c r="F16" t="s">
        <v>56</v>
      </c>
      <c r="G16" t="s">
        <v>138</v>
      </c>
      <c r="H16" s="106">
        <v>6350</v>
      </c>
      <c r="I16" s="106">
        <v>5934.5794392523358</v>
      </c>
    </row>
    <row r="17" spans="1:9" x14ac:dyDescent="0.2">
      <c r="A17" t="s">
        <v>125</v>
      </c>
      <c r="B17" t="s">
        <v>126</v>
      </c>
      <c r="D17" t="s">
        <v>127</v>
      </c>
      <c r="F17" t="s">
        <v>72</v>
      </c>
      <c r="G17" t="s">
        <v>73</v>
      </c>
      <c r="H17" s="106">
        <v>40700</v>
      </c>
      <c r="I17" s="106">
        <v>38037.383177570089</v>
      </c>
    </row>
    <row r="18" spans="1:9" x14ac:dyDescent="0.2">
      <c r="A18" t="s">
        <v>125</v>
      </c>
      <c r="B18" t="s">
        <v>126</v>
      </c>
      <c r="D18" t="s">
        <v>127</v>
      </c>
      <c r="F18" t="s">
        <v>74</v>
      </c>
      <c r="G18" t="s">
        <v>75</v>
      </c>
      <c r="H18" s="106">
        <v>7700</v>
      </c>
      <c r="I18" s="106">
        <v>7196.26168224299</v>
      </c>
    </row>
    <row r="19" spans="1:9" x14ac:dyDescent="0.2">
      <c r="A19" t="s">
        <v>125</v>
      </c>
      <c r="B19" t="s">
        <v>126</v>
      </c>
      <c r="D19" t="s">
        <v>127</v>
      </c>
      <c r="F19" t="s">
        <v>76</v>
      </c>
      <c r="G19" t="s">
        <v>77</v>
      </c>
      <c r="H19" s="106">
        <v>10100</v>
      </c>
      <c r="I19" s="106">
        <v>9439.2523364485969</v>
      </c>
    </row>
  </sheetData>
  <sheetProtection algorithmName="SHA-512" hashValue="7094LuyEMYgQJp8DR0toJU7O4W1Hwyxm0U+J6bKuegxSEs2hiUl3uRsQrHuI82oKNG6NHt/MgRmVxaQyr7diDg==" saltValue="v4hVIgLMzcWdmM/Iql9BF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C2E9-22A8-4042-AAAF-FAAE3E6D3E9C}">
  <dimension ref="A1"/>
  <sheetViews>
    <sheetView workbookViewId="0">
      <selection activeCell="F32" sqref="F32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9E68-C876-44E7-B422-9F33BD868995}">
  <dimension ref="B1:X59"/>
  <sheetViews>
    <sheetView workbookViewId="0">
      <selection activeCell="H1" sqref="H1:H1048576"/>
    </sheetView>
  </sheetViews>
  <sheetFormatPr baseColWidth="10" defaultColWidth="16.1640625" defaultRowHeight="14" x14ac:dyDescent="0.2"/>
  <cols>
    <col min="1" max="1" width="3.1640625" style="1" customWidth="1"/>
    <col min="2" max="2" width="27.6640625" style="24" customWidth="1"/>
    <col min="3" max="3" width="12.6640625" style="24" customWidth="1"/>
    <col min="4" max="4" width="16.1640625" style="1"/>
    <col min="5" max="5" width="59" style="1" bestFit="1" customWidth="1"/>
    <col min="6" max="7" width="7.83203125" style="33" customWidth="1"/>
    <col min="8" max="8" width="28.5" style="34" customWidth="1"/>
    <col min="9" max="16384" width="16.1640625" style="1"/>
  </cols>
  <sheetData>
    <row r="1" spans="2:18" ht="14.25" customHeight="1" x14ac:dyDescent="0.2">
      <c r="B1" s="144"/>
      <c r="C1" s="144"/>
      <c r="D1" s="145"/>
      <c r="E1" s="145"/>
      <c r="F1" s="146" t="e" vm="1">
        <v>#VALUE!</v>
      </c>
      <c r="G1" s="146"/>
      <c r="H1" s="143" t="s">
        <v>0</v>
      </c>
    </row>
    <row r="2" spans="2:18" ht="14.25" customHeight="1" x14ac:dyDescent="0.2">
      <c r="B2" s="145"/>
      <c r="C2" s="145"/>
      <c r="D2" s="145"/>
      <c r="E2" s="145"/>
      <c r="F2" s="146"/>
      <c r="G2" s="146"/>
      <c r="H2" s="143"/>
    </row>
    <row r="3" spans="2:18" ht="19.25" customHeight="1" x14ac:dyDescent="0.2">
      <c r="B3" s="145"/>
      <c r="C3" s="145"/>
      <c r="D3" s="145"/>
      <c r="E3" s="145"/>
      <c r="F3" s="146"/>
      <c r="G3" s="146"/>
      <c r="H3" s="143"/>
    </row>
    <row r="4" spans="2:18" ht="24" x14ac:dyDescent="0.2">
      <c r="B4" s="147" t="s">
        <v>1</v>
      </c>
      <c r="C4" s="2"/>
      <c r="D4" s="148" t="s">
        <v>2</v>
      </c>
      <c r="E4" s="148"/>
      <c r="F4" s="146"/>
      <c r="G4" s="146"/>
      <c r="H4" s="143"/>
    </row>
    <row r="5" spans="2:18" ht="24" x14ac:dyDescent="0.2">
      <c r="B5" s="147"/>
      <c r="C5" s="2"/>
      <c r="D5" s="148" t="s">
        <v>3</v>
      </c>
      <c r="E5" s="148"/>
      <c r="F5" s="146"/>
      <c r="G5" s="146"/>
      <c r="H5" s="143"/>
    </row>
    <row r="6" spans="2:18" ht="22.25" customHeight="1" x14ac:dyDescent="0.2">
      <c r="B6" s="147"/>
      <c r="C6" s="2"/>
      <c r="D6" s="149" t="s">
        <v>4</v>
      </c>
      <c r="E6" s="149"/>
      <c r="F6" s="146"/>
      <c r="G6" s="146"/>
      <c r="H6" s="143"/>
    </row>
    <row r="7" spans="2:18" ht="22.75" customHeight="1" x14ac:dyDescent="0.2">
      <c r="B7" s="3" t="s">
        <v>5</v>
      </c>
      <c r="C7" s="3"/>
      <c r="D7" s="4"/>
      <c r="E7" s="4"/>
      <c r="F7" s="85"/>
      <c r="G7" s="86"/>
      <c r="H7" s="143"/>
    </row>
    <row r="8" spans="2:18" ht="4.75" customHeight="1" x14ac:dyDescent="0.2">
      <c r="B8" s="127"/>
      <c r="C8" s="127"/>
      <c r="D8" s="127"/>
      <c r="E8" s="127"/>
      <c r="F8" s="127"/>
      <c r="G8" s="127"/>
      <c r="H8" s="127"/>
    </row>
    <row r="9" spans="2:18" ht="24" customHeight="1" x14ac:dyDescent="0.2">
      <c r="B9" s="87" t="s">
        <v>6</v>
      </c>
      <c r="C9" s="88"/>
      <c r="D9" s="89"/>
      <c r="E9" s="5" t="s">
        <v>7</v>
      </c>
      <c r="F9" s="126" t="s">
        <v>8</v>
      </c>
      <c r="G9" s="126"/>
      <c r="H9" s="134" t="s">
        <v>9</v>
      </c>
      <c r="I9" s="7"/>
      <c r="J9" s="7"/>
      <c r="K9" s="7"/>
      <c r="L9" s="7"/>
      <c r="M9" s="7"/>
      <c r="N9" s="7"/>
      <c r="O9" s="7"/>
      <c r="P9" s="7"/>
      <c r="Q9" s="7"/>
      <c r="R9" s="7"/>
    </row>
    <row r="10" spans="2:18" ht="26.25" customHeight="1" thickBot="1" x14ac:dyDescent="0.25">
      <c r="B10" s="103"/>
      <c r="C10" s="104"/>
      <c r="D10" s="105"/>
      <c r="E10" s="8" t="s">
        <v>10</v>
      </c>
      <c r="F10" s="9" t="s">
        <v>11</v>
      </c>
      <c r="G10" s="9" t="s">
        <v>12</v>
      </c>
      <c r="H10" s="135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13.25" customHeight="1" x14ac:dyDescent="0.2">
      <c r="B11" s="129" t="s">
        <v>38</v>
      </c>
      <c r="C11" s="10" t="s">
        <v>13</v>
      </c>
      <c r="D11" s="11" t="s">
        <v>14</v>
      </c>
      <c r="E11" s="11" t="s">
        <v>39</v>
      </c>
      <c r="F11" s="90">
        <v>8030</v>
      </c>
      <c r="G11" s="90">
        <v>7504.6728971962611</v>
      </c>
      <c r="H11" s="136" t="s">
        <v>9</v>
      </c>
    </row>
    <row r="12" spans="2:18" ht="14.5" customHeight="1" thickBot="1" x14ac:dyDescent="0.25">
      <c r="B12" s="130"/>
      <c r="C12" s="12" t="s">
        <v>16</v>
      </c>
      <c r="D12" s="13" t="s">
        <v>17</v>
      </c>
      <c r="E12" s="13" t="s">
        <v>18</v>
      </c>
      <c r="F12" s="112">
        <v>9150</v>
      </c>
      <c r="G12" s="113">
        <v>8551.4018691588772</v>
      </c>
      <c r="H12" s="137"/>
    </row>
    <row r="13" spans="2:18" ht="15" x14ac:dyDescent="0.2">
      <c r="B13" s="129" t="s">
        <v>40</v>
      </c>
      <c r="C13" s="10" t="s">
        <v>13</v>
      </c>
      <c r="D13" s="11" t="s">
        <v>19</v>
      </c>
      <c r="E13" s="11" t="s">
        <v>41</v>
      </c>
      <c r="F13" s="114">
        <v>3700</v>
      </c>
      <c r="G13" s="114">
        <v>3457.9439252336447</v>
      </c>
      <c r="H13" s="136" t="s">
        <v>9</v>
      </c>
    </row>
    <row r="14" spans="2:18" ht="16" thickBot="1" x14ac:dyDescent="0.25">
      <c r="B14" s="130"/>
      <c r="C14" s="12" t="s">
        <v>16</v>
      </c>
      <c r="D14" s="14" t="s">
        <v>20</v>
      </c>
      <c r="E14" s="15" t="s">
        <v>21</v>
      </c>
      <c r="F14" s="115">
        <v>3700</v>
      </c>
      <c r="G14" s="116">
        <v>3457.9439252336447</v>
      </c>
      <c r="H14" s="137"/>
    </row>
    <row r="15" spans="2:18" ht="31" thickBot="1" x14ac:dyDescent="0.25">
      <c r="B15" s="16" t="s">
        <v>42</v>
      </c>
      <c r="C15" s="17" t="s">
        <v>13</v>
      </c>
      <c r="D15" s="18" t="s">
        <v>23</v>
      </c>
      <c r="E15" s="18" t="s">
        <v>43</v>
      </c>
      <c r="F15" s="117">
        <v>4590</v>
      </c>
      <c r="G15" s="117">
        <v>4289.7196261682238</v>
      </c>
      <c r="H15" s="107" t="s">
        <v>15</v>
      </c>
    </row>
    <row r="16" spans="2:18" ht="13.25" customHeight="1" thickBot="1" x14ac:dyDescent="0.25">
      <c r="B16" s="131" t="s">
        <v>44</v>
      </c>
      <c r="C16" s="10" t="s">
        <v>13</v>
      </c>
      <c r="D16" s="101" t="s">
        <v>131</v>
      </c>
      <c r="E16" s="101" t="s">
        <v>132</v>
      </c>
      <c r="F16" s="118">
        <v>3090</v>
      </c>
      <c r="G16" s="118">
        <v>2887.8504672897193</v>
      </c>
      <c r="H16" s="108" t="s">
        <v>15</v>
      </c>
    </row>
    <row r="17" spans="2:24" ht="16" thickBot="1" x14ac:dyDescent="0.25">
      <c r="B17" s="132"/>
      <c r="C17" s="10" t="s">
        <v>13</v>
      </c>
      <c r="D17" s="102" t="s">
        <v>133</v>
      </c>
      <c r="E17" s="102" t="s">
        <v>134</v>
      </c>
      <c r="F17" s="119">
        <v>2500</v>
      </c>
      <c r="G17" s="119">
        <v>2336.4485981308408</v>
      </c>
      <c r="H17" s="109" t="s">
        <v>15</v>
      </c>
    </row>
    <row r="18" spans="2:24" ht="15" x14ac:dyDescent="0.2">
      <c r="B18" s="131" t="s">
        <v>25</v>
      </c>
      <c r="C18" s="10" t="s">
        <v>13</v>
      </c>
      <c r="D18" s="19" t="s">
        <v>26</v>
      </c>
      <c r="E18" s="19" t="s">
        <v>27</v>
      </c>
      <c r="F18" s="121">
        <v>8300</v>
      </c>
      <c r="G18" s="121">
        <v>7757.0093457943922</v>
      </c>
      <c r="H18" s="108" t="s">
        <v>15</v>
      </c>
    </row>
    <row r="19" spans="2:24" ht="16" thickBot="1" x14ac:dyDescent="0.25">
      <c r="B19" s="133"/>
      <c r="C19" s="12" t="s">
        <v>16</v>
      </c>
      <c r="D19" s="21" t="s">
        <v>28</v>
      </c>
      <c r="E19" s="21" t="s">
        <v>29</v>
      </c>
      <c r="F19" s="122">
        <v>8550</v>
      </c>
      <c r="G19" s="122">
        <v>7990.6542056074759</v>
      </c>
      <c r="H19" s="110" t="s">
        <v>22</v>
      </c>
    </row>
    <row r="20" spans="2:24" ht="15" x14ac:dyDescent="0.2">
      <c r="B20" s="131" t="s">
        <v>30</v>
      </c>
      <c r="C20" s="10" t="s">
        <v>13</v>
      </c>
      <c r="D20" s="19" t="s">
        <v>31</v>
      </c>
      <c r="E20" s="19" t="s">
        <v>32</v>
      </c>
      <c r="F20" s="123">
        <v>5550</v>
      </c>
      <c r="G20" s="124">
        <v>5200</v>
      </c>
      <c r="H20" s="108" t="s">
        <v>15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" thickBot="1" x14ac:dyDescent="0.25">
      <c r="B21" s="133"/>
      <c r="C21" s="12" t="s">
        <v>16</v>
      </c>
      <c r="D21" s="22" t="s">
        <v>33</v>
      </c>
      <c r="E21" s="23" t="s">
        <v>34</v>
      </c>
      <c r="F21" s="120">
        <v>5550</v>
      </c>
      <c r="G21" s="125">
        <v>5200</v>
      </c>
      <c r="H21" s="110" t="s">
        <v>22</v>
      </c>
    </row>
    <row r="22" spans="2:24" s="24" customFormat="1" ht="42.75" customHeight="1" x14ac:dyDescent="0.2">
      <c r="B22" s="128" t="s">
        <v>45</v>
      </c>
      <c r="C22" s="128"/>
      <c r="D22" s="128"/>
      <c r="E22" s="128"/>
      <c r="F22" s="128"/>
      <c r="G22" s="128"/>
      <c r="H22" s="128"/>
    </row>
    <row r="23" spans="2:24" s="24" customFormat="1" ht="34.75" customHeight="1" x14ac:dyDescent="0.2">
      <c r="B23" s="142" t="s">
        <v>46</v>
      </c>
      <c r="C23" s="142"/>
      <c r="D23" s="142"/>
      <c r="E23" s="142"/>
      <c r="F23" s="142"/>
      <c r="G23" s="142"/>
      <c r="H23" s="142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2:24" ht="23.25" customHeight="1" x14ac:dyDescent="0.2">
      <c r="B24" s="138" t="s">
        <v>104</v>
      </c>
      <c r="C24" s="139"/>
      <c r="D24" s="140"/>
      <c r="E24" s="5" t="s">
        <v>7</v>
      </c>
      <c r="F24" s="141" t="s">
        <v>8</v>
      </c>
      <c r="G24" s="141"/>
      <c r="H24" s="134" t="s">
        <v>9</v>
      </c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24" ht="30" x14ac:dyDescent="0.2">
      <c r="B25" s="27" t="s">
        <v>47</v>
      </c>
      <c r="C25" s="27"/>
      <c r="D25" s="28" t="s">
        <v>35</v>
      </c>
      <c r="E25" s="29" t="s">
        <v>10</v>
      </c>
      <c r="F25" s="26" t="s">
        <v>11</v>
      </c>
      <c r="G25" s="26" t="s">
        <v>12</v>
      </c>
      <c r="H25" s="134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24" ht="15" x14ac:dyDescent="0.2">
      <c r="B26" s="92"/>
      <c r="C26" s="20" t="s">
        <v>13</v>
      </c>
      <c r="D26" s="30" t="s">
        <v>36</v>
      </c>
      <c r="E26" s="30" t="s">
        <v>48</v>
      </c>
      <c r="F26" s="93">
        <v>14800</v>
      </c>
      <c r="G26" s="93">
        <v>13831.775700934579</v>
      </c>
      <c r="H26" s="91" t="s">
        <v>15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15" x14ac:dyDescent="0.2">
      <c r="B27" s="92"/>
      <c r="C27" s="20" t="s">
        <v>13</v>
      </c>
      <c r="D27" s="30" t="s">
        <v>37</v>
      </c>
      <c r="E27" s="30" t="s">
        <v>49</v>
      </c>
      <c r="F27" s="93">
        <v>28450</v>
      </c>
      <c r="G27" s="93">
        <v>26588.785046728972</v>
      </c>
      <c r="H27" s="91" t="s">
        <v>15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x14ac:dyDescent="0.2">
      <c r="B28" s="25"/>
      <c r="C28" s="25"/>
      <c r="D28" s="7"/>
      <c r="E28" s="7"/>
      <c r="F28" s="31"/>
      <c r="G28" s="31"/>
      <c r="H28" s="32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24" x14ac:dyDescent="0.2">
      <c r="B29" s="25"/>
      <c r="C29" s="25"/>
      <c r="D29" s="7"/>
      <c r="E29" s="7"/>
      <c r="F29" s="31"/>
      <c r="G29" s="31"/>
      <c r="H29" s="32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24" x14ac:dyDescent="0.2">
      <c r="B30" s="25"/>
      <c r="C30" s="25"/>
      <c r="D30" s="7"/>
      <c r="E30" s="7"/>
      <c r="F30" s="31"/>
      <c r="G30" s="31"/>
      <c r="H30" s="32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24" x14ac:dyDescent="0.2">
      <c r="B31" s="25"/>
      <c r="C31" s="25"/>
      <c r="D31" s="7"/>
      <c r="E31" s="7"/>
      <c r="F31" s="31"/>
      <c r="G31" s="31"/>
      <c r="H31" s="32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24" x14ac:dyDescent="0.2">
      <c r="B32" s="25"/>
      <c r="C32" s="25"/>
      <c r="D32" s="7"/>
      <c r="E32" s="7"/>
      <c r="F32" s="31"/>
      <c r="G32" s="31"/>
      <c r="H32" s="32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x14ac:dyDescent="0.2">
      <c r="B33" s="25"/>
      <c r="C33" s="25"/>
      <c r="D33" s="7"/>
      <c r="E33" s="7"/>
      <c r="F33" s="31"/>
      <c r="G33" s="31"/>
      <c r="H33" s="32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2:18" x14ac:dyDescent="0.2">
      <c r="B34" s="25"/>
      <c r="C34" s="25"/>
      <c r="D34" s="7"/>
      <c r="E34" s="7"/>
      <c r="F34" s="31"/>
      <c r="G34" s="31"/>
      <c r="H34" s="32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2:18" x14ac:dyDescent="0.2">
      <c r="B35" s="25"/>
      <c r="C35" s="25"/>
      <c r="D35" s="7"/>
      <c r="E35" s="7"/>
      <c r="F35" s="31"/>
      <c r="G35" s="31"/>
      <c r="H35" s="32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2:18" x14ac:dyDescent="0.2">
      <c r="B36" s="25"/>
      <c r="C36" s="25"/>
      <c r="D36" s="7"/>
      <c r="E36" s="7"/>
      <c r="F36" s="31"/>
      <c r="G36" s="31"/>
      <c r="H36" s="32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2:18" x14ac:dyDescent="0.2">
      <c r="B37" s="25"/>
      <c r="C37" s="25"/>
      <c r="D37" s="7"/>
      <c r="E37" s="7"/>
      <c r="F37" s="31"/>
      <c r="G37" s="31"/>
      <c r="H37" s="32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2:18" x14ac:dyDescent="0.2">
      <c r="B38" s="25"/>
      <c r="C38" s="25"/>
      <c r="D38" s="7"/>
      <c r="E38" s="7"/>
      <c r="F38" s="31"/>
      <c r="G38" s="31"/>
      <c r="H38" s="32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2:18" x14ac:dyDescent="0.2">
      <c r="B39" s="25"/>
      <c r="C39" s="25"/>
      <c r="D39" s="7"/>
      <c r="E39" s="7"/>
      <c r="F39" s="31"/>
      <c r="G39" s="31"/>
      <c r="H39" s="32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2:18" x14ac:dyDescent="0.2">
      <c r="B40" s="25"/>
      <c r="C40" s="25"/>
      <c r="D40" s="7"/>
      <c r="E40" s="7"/>
      <c r="F40" s="31"/>
      <c r="G40" s="31"/>
      <c r="H40" s="32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2:18" x14ac:dyDescent="0.2">
      <c r="B41" s="25"/>
      <c r="C41" s="25"/>
      <c r="D41" s="7"/>
      <c r="E41" s="7"/>
      <c r="F41" s="31"/>
      <c r="G41" s="31"/>
      <c r="H41" s="32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2:18" x14ac:dyDescent="0.2">
      <c r="B42" s="25"/>
      <c r="C42" s="25"/>
      <c r="D42" s="7"/>
      <c r="E42" s="7"/>
      <c r="F42" s="31"/>
      <c r="G42" s="31"/>
      <c r="H42" s="32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2:18" x14ac:dyDescent="0.2">
      <c r="B43" s="25"/>
      <c r="C43" s="25"/>
      <c r="D43" s="7"/>
      <c r="E43" s="7"/>
      <c r="F43" s="31"/>
      <c r="G43" s="31"/>
      <c r="H43" s="32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2:18" x14ac:dyDescent="0.2">
      <c r="B44" s="25"/>
      <c r="C44" s="25"/>
      <c r="D44" s="7"/>
      <c r="E44" s="7"/>
      <c r="F44" s="31"/>
      <c r="G44" s="31"/>
      <c r="H44" s="32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2:18" x14ac:dyDescent="0.2">
      <c r="B45" s="25"/>
      <c r="C45" s="25"/>
      <c r="D45" s="7"/>
      <c r="E45" s="7"/>
      <c r="F45" s="31"/>
      <c r="G45" s="31"/>
      <c r="H45" s="32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2:18" x14ac:dyDescent="0.2">
      <c r="B46" s="25"/>
      <c r="C46" s="25"/>
      <c r="D46" s="7"/>
      <c r="E46" s="7"/>
      <c r="F46" s="31"/>
      <c r="G46" s="31"/>
      <c r="H46" s="32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2:18" x14ac:dyDescent="0.2">
      <c r="B47" s="25"/>
      <c r="C47" s="25"/>
      <c r="D47" s="7"/>
      <c r="E47" s="7"/>
      <c r="F47" s="31"/>
      <c r="G47" s="31"/>
      <c r="H47" s="32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2:18" x14ac:dyDescent="0.2">
      <c r="B48" s="25"/>
      <c r="C48" s="25"/>
      <c r="D48" s="7"/>
      <c r="E48" s="7"/>
      <c r="F48" s="31"/>
      <c r="G48" s="31"/>
      <c r="H48" s="32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2:18" x14ac:dyDescent="0.2">
      <c r="B49" s="25"/>
      <c r="C49" s="25"/>
      <c r="D49" s="7"/>
      <c r="E49" s="7"/>
      <c r="F49" s="31"/>
      <c r="G49" s="31"/>
      <c r="H49" s="32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2:18" x14ac:dyDescent="0.2">
      <c r="B50" s="25"/>
      <c r="C50" s="25"/>
      <c r="D50" s="7"/>
      <c r="E50" s="7"/>
      <c r="F50" s="31"/>
      <c r="G50" s="31"/>
      <c r="H50" s="32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2:18" x14ac:dyDescent="0.2">
      <c r="B51" s="25"/>
      <c r="C51" s="25"/>
      <c r="D51" s="7"/>
      <c r="E51" s="7"/>
      <c r="F51" s="31"/>
      <c r="G51" s="31"/>
      <c r="H51" s="32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2:18" x14ac:dyDescent="0.2">
      <c r="B52" s="25"/>
      <c r="C52" s="25"/>
      <c r="D52" s="7"/>
      <c r="E52" s="7"/>
      <c r="F52" s="31"/>
      <c r="G52" s="31"/>
      <c r="H52" s="32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2:18" x14ac:dyDescent="0.2">
      <c r="B53" s="25"/>
      <c r="C53" s="25"/>
      <c r="D53" s="7"/>
      <c r="E53" s="7"/>
      <c r="F53" s="31"/>
      <c r="G53" s="31"/>
      <c r="H53" s="32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2:18" x14ac:dyDescent="0.2">
      <c r="B54" s="25"/>
      <c r="C54" s="25"/>
      <c r="D54" s="7"/>
      <c r="E54" s="7"/>
      <c r="F54" s="31"/>
      <c r="G54" s="31"/>
      <c r="H54" s="32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2:18" x14ac:dyDescent="0.2">
      <c r="B55" s="25"/>
      <c r="C55" s="25"/>
      <c r="D55" s="7"/>
      <c r="E55" s="7"/>
      <c r="F55" s="31"/>
      <c r="G55" s="31"/>
      <c r="H55" s="32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2:18" x14ac:dyDescent="0.2">
      <c r="B56" s="25"/>
      <c r="C56" s="25"/>
      <c r="D56" s="7"/>
      <c r="E56" s="7"/>
      <c r="F56" s="31"/>
      <c r="G56" s="31"/>
      <c r="H56" s="32"/>
      <c r="I56" s="7"/>
      <c r="J56" s="7"/>
      <c r="K56" s="7"/>
      <c r="L56" s="7"/>
      <c r="M56" s="7"/>
      <c r="N56" s="7"/>
      <c r="O56" s="7"/>
      <c r="P56" s="7"/>
    </row>
    <row r="57" spans="2:18" x14ac:dyDescent="0.2">
      <c r="B57" s="25"/>
      <c r="C57" s="25"/>
      <c r="D57" s="7"/>
      <c r="E57" s="7"/>
      <c r="F57" s="31"/>
      <c r="G57" s="31"/>
      <c r="H57" s="32"/>
      <c r="I57" s="7"/>
      <c r="J57" s="7"/>
      <c r="K57" s="7"/>
      <c r="L57" s="7"/>
      <c r="M57" s="7"/>
      <c r="N57" s="7"/>
      <c r="O57" s="7"/>
      <c r="P57" s="7"/>
    </row>
    <row r="58" spans="2:18" x14ac:dyDescent="0.2">
      <c r="B58" s="25"/>
      <c r="C58" s="25"/>
      <c r="D58" s="7"/>
      <c r="E58" s="7"/>
      <c r="F58" s="31"/>
      <c r="G58" s="31"/>
      <c r="H58" s="32"/>
    </row>
    <row r="59" spans="2:18" x14ac:dyDescent="0.2">
      <c r="B59" s="25"/>
      <c r="C59" s="25"/>
      <c r="D59" s="7"/>
      <c r="E59" s="7"/>
      <c r="F59" s="31"/>
      <c r="G59" s="31"/>
      <c r="H59" s="32"/>
    </row>
  </sheetData>
  <sheetProtection algorithmName="SHA-512" hashValue="qj+QP/ydOnkbYqLiLbuV5XTVMTYgqjJivsxhVFFT0J5GRLglu5+RjJNmcyxetyCpPwCEp+9zrzTKJGkulmWKzQ==" saltValue="Mxlgq6jt/Oo41I+K8d+ZLQ==" spinCount="100000" sheet="1" objects="1" scenarios="1"/>
  <mergeCells count="22">
    <mergeCell ref="H1:H7"/>
    <mergeCell ref="B1:E3"/>
    <mergeCell ref="F1:G6"/>
    <mergeCell ref="B4:B6"/>
    <mergeCell ref="D4:E4"/>
    <mergeCell ref="D5:E5"/>
    <mergeCell ref="D6:E6"/>
    <mergeCell ref="B24:D24"/>
    <mergeCell ref="F24:G24"/>
    <mergeCell ref="H24:H25"/>
    <mergeCell ref="B23:H23"/>
    <mergeCell ref="F9:G9"/>
    <mergeCell ref="B8:H8"/>
    <mergeCell ref="B22:H22"/>
    <mergeCell ref="B11:B12"/>
    <mergeCell ref="B13:B14"/>
    <mergeCell ref="B16:B17"/>
    <mergeCell ref="B18:B19"/>
    <mergeCell ref="B20:B21"/>
    <mergeCell ref="H9:H10"/>
    <mergeCell ref="H13:H14"/>
    <mergeCell ref="H11:H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E8A7-DFE2-410B-AAA0-330DB91C0B9B}">
  <dimension ref="A1:F24"/>
  <sheetViews>
    <sheetView workbookViewId="0">
      <selection activeCell="F1" sqref="F1:F1048576"/>
    </sheetView>
  </sheetViews>
  <sheetFormatPr baseColWidth="10" defaultColWidth="8.83203125" defaultRowHeight="15" x14ac:dyDescent="0.2"/>
  <cols>
    <col min="1" max="1" width="24.83203125" customWidth="1"/>
    <col min="2" max="2" width="16.33203125" customWidth="1"/>
    <col min="3" max="3" width="55.5" bestFit="1" customWidth="1"/>
    <col min="4" max="4" width="8.5" bestFit="1" customWidth="1"/>
    <col min="5" max="5" width="7.6640625" bestFit="1" customWidth="1"/>
    <col min="6" max="6" width="5.5" bestFit="1" customWidth="1"/>
  </cols>
  <sheetData>
    <row r="1" spans="1:6" ht="39" x14ac:dyDescent="0.2">
      <c r="A1" s="35"/>
      <c r="B1" s="35"/>
      <c r="C1" s="36" t="s">
        <v>50</v>
      </c>
      <c r="D1" s="35"/>
      <c r="E1" s="35"/>
      <c r="F1" s="35"/>
    </row>
    <row r="2" spans="1:6" ht="16" x14ac:dyDescent="0.2">
      <c r="A2" s="37" t="s">
        <v>51</v>
      </c>
      <c r="B2" s="37"/>
      <c r="C2" s="37"/>
      <c r="D2" s="37"/>
      <c r="E2" s="37"/>
      <c r="F2" s="37"/>
    </row>
    <row r="3" spans="1:6" ht="16" x14ac:dyDescent="0.2">
      <c r="A3" s="37" t="s">
        <v>51</v>
      </c>
      <c r="B3" s="37"/>
      <c r="C3" s="37"/>
      <c r="D3" s="37"/>
      <c r="E3" s="37"/>
      <c r="F3" s="37"/>
    </row>
    <row r="4" spans="1:6" ht="15.5" customHeight="1" x14ac:dyDescent="0.2">
      <c r="A4" s="150" t="s">
        <v>52</v>
      </c>
      <c r="B4" s="150"/>
      <c r="C4" s="38"/>
      <c r="D4" s="126" t="s">
        <v>8</v>
      </c>
      <c r="E4" s="126"/>
      <c r="F4" s="134" t="s">
        <v>9</v>
      </c>
    </row>
    <row r="5" spans="1:6" ht="27.5" customHeight="1" x14ac:dyDescent="0.2">
      <c r="A5" s="151" t="s">
        <v>105</v>
      </c>
      <c r="B5" s="152"/>
      <c r="C5" s="29" t="s">
        <v>10</v>
      </c>
      <c r="D5" s="6" t="s">
        <v>11</v>
      </c>
      <c r="E5" s="6" t="s">
        <v>12</v>
      </c>
      <c r="F5" s="134"/>
    </row>
    <row r="6" spans="1:6" ht="27.5" customHeight="1" x14ac:dyDescent="0.2">
      <c r="A6" s="39" t="s">
        <v>106</v>
      </c>
      <c r="B6" s="40" t="s">
        <v>53</v>
      </c>
      <c r="C6" s="41" t="s">
        <v>54</v>
      </c>
      <c r="D6" s="94">
        <v>4950</v>
      </c>
      <c r="E6" s="42">
        <v>4626.1682242990655</v>
      </c>
      <c r="F6" s="95" t="s">
        <v>9</v>
      </c>
    </row>
    <row r="7" spans="1:6" ht="13.75" customHeight="1" x14ac:dyDescent="0.2">
      <c r="A7" s="150" t="s">
        <v>55</v>
      </c>
      <c r="B7" s="150"/>
      <c r="C7" s="96"/>
      <c r="D7" s="126" t="s">
        <v>8</v>
      </c>
      <c r="E7" s="126"/>
      <c r="F7" s="134" t="s">
        <v>9</v>
      </c>
    </row>
    <row r="8" spans="1:6" ht="27.5" customHeight="1" x14ac:dyDescent="0.2">
      <c r="A8" s="151" t="s">
        <v>105</v>
      </c>
      <c r="B8" s="152"/>
      <c r="C8" s="29" t="s">
        <v>10</v>
      </c>
      <c r="D8" s="6" t="s">
        <v>11</v>
      </c>
      <c r="E8" s="6" t="s">
        <v>12</v>
      </c>
      <c r="F8" s="134"/>
    </row>
    <row r="9" spans="1:6" ht="27.5" customHeight="1" x14ac:dyDescent="0.2">
      <c r="A9" s="39" t="s">
        <v>106</v>
      </c>
      <c r="B9" s="40" t="s">
        <v>56</v>
      </c>
      <c r="C9" s="40" t="s">
        <v>57</v>
      </c>
      <c r="D9" s="94">
        <v>6350</v>
      </c>
      <c r="E9" s="42">
        <v>5934.5794392523358</v>
      </c>
      <c r="F9" s="95" t="s">
        <v>9</v>
      </c>
    </row>
    <row r="10" spans="1:6" x14ac:dyDescent="0.2">
      <c r="A10" s="43" t="s">
        <v>58</v>
      </c>
      <c r="B10" s="35"/>
      <c r="C10" s="35"/>
      <c r="D10" s="35"/>
      <c r="E10" s="35"/>
      <c r="F10" s="35"/>
    </row>
    <row r="11" spans="1:6" x14ac:dyDescent="0.2">
      <c r="A11" s="43" t="s">
        <v>59</v>
      </c>
      <c r="B11" s="35"/>
      <c r="C11" s="35"/>
      <c r="D11" s="35"/>
      <c r="E11" s="35"/>
      <c r="F11" s="35"/>
    </row>
    <row r="12" spans="1:6" x14ac:dyDescent="0.2">
      <c r="A12" s="43" t="s">
        <v>60</v>
      </c>
      <c r="B12" s="35"/>
      <c r="C12" s="35"/>
      <c r="D12" s="35"/>
      <c r="E12" s="35"/>
      <c r="F12" s="35"/>
    </row>
    <row r="13" spans="1:6" x14ac:dyDescent="0.2">
      <c r="A13" s="43" t="s">
        <v>61</v>
      </c>
      <c r="B13" s="35"/>
      <c r="C13" s="35"/>
      <c r="D13" s="35"/>
      <c r="E13" s="35"/>
      <c r="F13" s="35"/>
    </row>
    <row r="14" spans="1:6" x14ac:dyDescent="0.2">
      <c r="A14" s="43" t="s">
        <v>62</v>
      </c>
      <c r="B14" s="35"/>
      <c r="C14" s="35"/>
      <c r="D14" s="35"/>
      <c r="E14" s="35"/>
      <c r="F14" s="35"/>
    </row>
    <row r="15" spans="1:6" x14ac:dyDescent="0.2">
      <c r="A15" s="43" t="s">
        <v>63</v>
      </c>
      <c r="B15" s="35"/>
      <c r="C15" s="35"/>
      <c r="D15" s="35"/>
      <c r="E15" s="35"/>
      <c r="F15" s="35"/>
    </row>
    <row r="16" spans="1:6" x14ac:dyDescent="0.2">
      <c r="A16" s="35"/>
      <c r="B16" s="35"/>
      <c r="C16" s="35"/>
      <c r="D16" s="35"/>
      <c r="E16" s="35"/>
      <c r="F16" s="35"/>
    </row>
    <row r="17" spans="1:6" x14ac:dyDescent="0.2">
      <c r="A17" s="35"/>
      <c r="B17" s="35"/>
      <c r="C17" s="35"/>
      <c r="D17" s="35"/>
      <c r="E17" s="35"/>
      <c r="F17" s="35"/>
    </row>
    <row r="18" spans="1:6" x14ac:dyDescent="0.2">
      <c r="A18" s="35"/>
      <c r="B18" s="35"/>
      <c r="C18" s="35"/>
      <c r="D18" s="35"/>
      <c r="E18" s="35"/>
      <c r="F18" s="35"/>
    </row>
    <row r="19" spans="1:6" x14ac:dyDescent="0.2">
      <c r="A19" s="35"/>
      <c r="B19" s="35"/>
      <c r="C19" s="35"/>
      <c r="D19" s="35"/>
      <c r="E19" s="35"/>
      <c r="F19" s="35"/>
    </row>
    <row r="20" spans="1:6" x14ac:dyDescent="0.2">
      <c r="A20" s="35"/>
      <c r="B20" s="35"/>
      <c r="C20" s="35"/>
      <c r="D20" s="35"/>
      <c r="E20" s="35"/>
      <c r="F20" s="35"/>
    </row>
    <row r="21" spans="1:6" x14ac:dyDescent="0.2">
      <c r="A21" s="35"/>
      <c r="B21" s="35"/>
      <c r="C21" s="35"/>
      <c r="D21" s="35"/>
      <c r="E21" s="35"/>
      <c r="F21" s="35"/>
    </row>
    <row r="22" spans="1:6" x14ac:dyDescent="0.2">
      <c r="A22" s="35"/>
      <c r="B22" s="35"/>
      <c r="C22" s="35"/>
      <c r="D22" s="35"/>
      <c r="E22" s="35"/>
      <c r="F22" s="35"/>
    </row>
    <row r="23" spans="1:6" x14ac:dyDescent="0.2">
      <c r="A23" s="35"/>
      <c r="B23" s="35"/>
      <c r="C23" s="35"/>
      <c r="D23" s="35"/>
      <c r="E23" s="35"/>
      <c r="F23" s="35"/>
    </row>
    <row r="24" spans="1:6" x14ac:dyDescent="0.2">
      <c r="A24" s="35"/>
      <c r="B24" s="35"/>
      <c r="C24" s="35"/>
      <c r="D24" s="35"/>
      <c r="E24" s="35"/>
      <c r="F24" s="35"/>
    </row>
  </sheetData>
  <sheetProtection algorithmName="SHA-512" hashValue="jjkIt6112II9Id1/uUahzAIdM7vpbtJhhxoMb4QJQziAxKo7vm+FhMbMVSxJLegjtxRuypTn+pgaaZZcE1c7uQ==" saltValue="j9QF5+wxaW+GsqQBOxSguw==" spinCount="100000" sheet="1" objects="1" scenarios="1"/>
  <mergeCells count="8">
    <mergeCell ref="A4:B4"/>
    <mergeCell ref="D4:E4"/>
    <mergeCell ref="F4:F5"/>
    <mergeCell ref="A5:B5"/>
    <mergeCell ref="A7:B7"/>
    <mergeCell ref="D7:E7"/>
    <mergeCell ref="F7:F8"/>
    <mergeCell ref="A8:B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16CA3-76FA-453C-8740-F8E92472D595}">
  <dimension ref="A1:E28"/>
  <sheetViews>
    <sheetView workbookViewId="0">
      <selection activeCell="E1" sqref="E1:E1048576"/>
    </sheetView>
  </sheetViews>
  <sheetFormatPr baseColWidth="10" defaultColWidth="8.1640625" defaultRowHeight="13" x14ac:dyDescent="0.15"/>
  <cols>
    <col min="1" max="1" width="16.1640625" style="44" customWidth="1"/>
    <col min="2" max="2" width="78.83203125" style="60" customWidth="1"/>
    <col min="3" max="3" width="8.6640625" style="44" customWidth="1"/>
    <col min="4" max="4" width="7.6640625" style="44" customWidth="1"/>
    <col min="5" max="5" width="22.1640625" style="45" customWidth="1"/>
    <col min="6" max="6" width="6" style="44" customWidth="1"/>
    <col min="7" max="16384" width="8.1640625" style="44"/>
  </cols>
  <sheetData>
    <row r="1" spans="1:5" x14ac:dyDescent="0.15">
      <c r="A1" s="154" t="s">
        <v>64</v>
      </c>
      <c r="B1" s="154"/>
    </row>
    <row r="2" spans="1:5" ht="13.25" customHeight="1" x14ac:dyDescent="0.15">
      <c r="A2" s="154"/>
      <c r="B2" s="154"/>
    </row>
    <row r="3" spans="1:5" x14ac:dyDescent="0.15">
      <c r="B3" s="44"/>
    </row>
    <row r="4" spans="1:5" ht="23" x14ac:dyDescent="0.15">
      <c r="A4" s="155" t="s">
        <v>107</v>
      </c>
      <c r="B4" s="155"/>
    </row>
    <row r="5" spans="1:5" x14ac:dyDescent="0.15">
      <c r="B5" s="44"/>
    </row>
    <row r="6" spans="1:5" ht="25.5" customHeight="1" x14ac:dyDescent="0.15">
      <c r="A6" s="65" t="s">
        <v>108</v>
      </c>
      <c r="B6" s="66"/>
      <c r="C6" s="46"/>
      <c r="D6" s="46"/>
      <c r="E6" s="46"/>
    </row>
    <row r="7" spans="1:5" x14ac:dyDescent="0.15">
      <c r="A7" s="156" t="s">
        <v>65</v>
      </c>
      <c r="B7" s="158" t="s">
        <v>66</v>
      </c>
      <c r="C7" s="159" t="s">
        <v>8</v>
      </c>
      <c r="D7" s="159"/>
      <c r="E7" s="153"/>
    </row>
    <row r="8" spans="1:5" x14ac:dyDescent="0.15">
      <c r="A8" s="157"/>
      <c r="B8" s="158"/>
      <c r="C8" s="47" t="s">
        <v>67</v>
      </c>
      <c r="D8" s="48" t="s">
        <v>68</v>
      </c>
      <c r="E8" s="153"/>
    </row>
    <row r="9" spans="1:5" ht="14" x14ac:dyDescent="0.15">
      <c r="A9" s="49" t="s">
        <v>72</v>
      </c>
      <c r="B9" s="50" t="s">
        <v>73</v>
      </c>
      <c r="C9" s="51" t="e">
        <f>ROUNDUP((#REF!/0.8),-2)</f>
        <v>#REF!</v>
      </c>
      <c r="D9" s="52" t="e">
        <f>C9/1.07</f>
        <v>#REF!</v>
      </c>
      <c r="E9" s="53" t="s">
        <v>24</v>
      </c>
    </row>
    <row r="10" spans="1:5" x14ac:dyDescent="0.15">
      <c r="A10" s="54" t="s">
        <v>109</v>
      </c>
      <c r="B10" s="46"/>
      <c r="C10" s="55"/>
      <c r="D10" s="55"/>
      <c r="E10" s="56"/>
    </row>
    <row r="11" spans="1:5" x14ac:dyDescent="0.15">
      <c r="A11" s="57" t="s">
        <v>110</v>
      </c>
      <c r="B11" s="58"/>
      <c r="C11" s="55"/>
      <c r="D11" s="55"/>
      <c r="E11" s="56"/>
    </row>
    <row r="12" spans="1:5" x14ac:dyDescent="0.15">
      <c r="A12" s="57" t="s">
        <v>111</v>
      </c>
      <c r="B12" s="58"/>
      <c r="C12" s="55"/>
      <c r="D12" s="55"/>
      <c r="E12" s="56"/>
    </row>
    <row r="13" spans="1:5" x14ac:dyDescent="0.15">
      <c r="A13" s="57" t="s">
        <v>112</v>
      </c>
      <c r="B13" s="58"/>
      <c r="C13" s="55"/>
      <c r="D13" s="55"/>
      <c r="E13" s="56"/>
    </row>
    <row r="14" spans="1:5" x14ac:dyDescent="0.15">
      <c r="A14" s="59" t="s">
        <v>69</v>
      </c>
      <c r="C14" s="55"/>
      <c r="D14" s="55"/>
      <c r="E14" s="56"/>
    </row>
    <row r="16" spans="1:5" ht="24.75" customHeight="1" x14ac:dyDescent="0.15">
      <c r="A16" s="65" t="s">
        <v>113</v>
      </c>
      <c r="B16" s="66"/>
      <c r="C16" s="61"/>
      <c r="D16" s="61"/>
      <c r="E16" s="62"/>
    </row>
    <row r="17" spans="1:5" ht="14" x14ac:dyDescent="0.15">
      <c r="A17" s="49" t="s">
        <v>74</v>
      </c>
      <c r="B17" s="50" t="s">
        <v>75</v>
      </c>
      <c r="C17" s="51" t="e">
        <f>ROUNDUP((#REF!/0.8),-2)</f>
        <v>#REF!</v>
      </c>
      <c r="D17" s="52" t="e">
        <f>C17/1.07</f>
        <v>#REF!</v>
      </c>
      <c r="E17" s="53" t="s">
        <v>70</v>
      </c>
    </row>
    <row r="18" spans="1:5" ht="14" x14ac:dyDescent="0.15">
      <c r="A18" s="49" t="s">
        <v>76</v>
      </c>
      <c r="B18" s="50" t="s">
        <v>77</v>
      </c>
      <c r="C18" s="51" t="e">
        <f>ROUNDUP((#REF!/0.8),-2)</f>
        <v>#REF!</v>
      </c>
      <c r="D18" s="52" t="e">
        <f>C18/1.07</f>
        <v>#REF!</v>
      </c>
      <c r="E18" s="53" t="s">
        <v>70</v>
      </c>
    </row>
    <row r="19" spans="1:5" x14ac:dyDescent="0.15">
      <c r="A19" s="63" t="s">
        <v>71</v>
      </c>
    </row>
    <row r="20" spans="1:5" x14ac:dyDescent="0.15">
      <c r="A20" s="57" t="s">
        <v>114</v>
      </c>
      <c r="B20" s="64"/>
    </row>
    <row r="21" spans="1:5" x14ac:dyDescent="0.15">
      <c r="A21" s="57" t="s">
        <v>115</v>
      </c>
      <c r="B21" s="44"/>
    </row>
    <row r="23" spans="1:5" ht="25.75" customHeight="1" x14ac:dyDescent="0.15"/>
    <row r="28" spans="1:5" ht="25.75" customHeight="1" x14ac:dyDescent="0.15"/>
  </sheetData>
  <sheetProtection algorithmName="SHA-512" hashValue="hjmxTzeHrg/gH4eAZ45Fpf9+u2xGzbeYfvqPPzroneBq4ooHgYJ3yRHJH7/j3oikIztQp9Ylmq+QgtkINhLrVg==" saltValue="5Qs2QRF/L4cP92s8Vg/6Fw==" spinCount="100000" sheet="1" objects="1" scenarios="1"/>
  <mergeCells count="6">
    <mergeCell ref="E7:E8"/>
    <mergeCell ref="A1:B2"/>
    <mergeCell ref="A4:B4"/>
    <mergeCell ref="A7:A8"/>
    <mergeCell ref="B7:B8"/>
    <mergeCell ref="C7:D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FF7C-B374-445B-A54A-D0EB783E4A42}">
  <dimension ref="A1:D20"/>
  <sheetViews>
    <sheetView tabSelected="1" topLeftCell="A4" workbookViewId="0">
      <selection activeCell="C13" sqref="C9:D13"/>
    </sheetView>
  </sheetViews>
  <sheetFormatPr baseColWidth="10" defaultColWidth="8.83203125" defaultRowHeight="15" x14ac:dyDescent="0.2"/>
  <cols>
    <col min="1" max="1" width="3.6640625" style="67" customWidth="1"/>
    <col min="2" max="2" width="37.6640625" style="67" customWidth="1"/>
    <col min="3" max="3" width="60.6640625" style="67" customWidth="1"/>
    <col min="4" max="4" width="45.1640625" style="67" customWidth="1"/>
  </cols>
  <sheetData>
    <row r="1" spans="1:4" x14ac:dyDescent="0.2">
      <c r="B1" s="160" t="s">
        <v>78</v>
      </c>
      <c r="C1" s="161"/>
      <c r="D1" s="162"/>
    </row>
    <row r="2" spans="1:4" x14ac:dyDescent="0.2">
      <c r="B2" s="163"/>
      <c r="C2" s="164"/>
      <c r="D2" s="165"/>
    </row>
    <row r="3" spans="1:4" ht="16" thickBot="1" x14ac:dyDescent="0.25">
      <c r="B3" s="166"/>
      <c r="C3" s="167"/>
      <c r="D3" s="168"/>
    </row>
    <row r="4" spans="1:4" ht="23" thickBot="1" x14ac:dyDescent="0.25">
      <c r="A4" s="68"/>
      <c r="B4" s="68"/>
      <c r="C4" s="69" t="s">
        <v>13</v>
      </c>
      <c r="D4" s="70" t="s">
        <v>16</v>
      </c>
    </row>
    <row r="5" spans="1:4" x14ac:dyDescent="0.2">
      <c r="A5" s="71">
        <v>1</v>
      </c>
      <c r="B5" s="72" t="s">
        <v>79</v>
      </c>
      <c r="C5" s="73" t="s">
        <v>80</v>
      </c>
      <c r="D5" s="74"/>
    </row>
    <row r="6" spans="1:4" x14ac:dyDescent="0.2">
      <c r="A6" s="71">
        <v>2</v>
      </c>
      <c r="B6" s="72" t="s">
        <v>81</v>
      </c>
      <c r="C6" s="73" t="s">
        <v>82</v>
      </c>
      <c r="D6" s="75" t="s">
        <v>83</v>
      </c>
    </row>
    <row r="7" spans="1:4" x14ac:dyDescent="0.2">
      <c r="A7" s="71">
        <v>3</v>
      </c>
      <c r="B7" s="72" t="s">
        <v>84</v>
      </c>
      <c r="C7" s="73" t="s">
        <v>85</v>
      </c>
      <c r="D7" s="75" t="s">
        <v>86</v>
      </c>
    </row>
    <row r="8" spans="1:4" ht="150" x14ac:dyDescent="0.2">
      <c r="A8" s="71">
        <v>4</v>
      </c>
      <c r="B8" s="76" t="s">
        <v>87</v>
      </c>
      <c r="C8" s="77" t="s">
        <v>88</v>
      </c>
      <c r="D8" s="75" t="s">
        <v>89</v>
      </c>
    </row>
    <row r="9" spans="1:4" ht="75" x14ac:dyDescent="0.2">
      <c r="A9" s="71">
        <v>5</v>
      </c>
      <c r="B9" s="73" t="s">
        <v>90</v>
      </c>
      <c r="C9" s="77" t="s">
        <v>91</v>
      </c>
      <c r="D9" s="78" t="s">
        <v>92</v>
      </c>
    </row>
    <row r="10" spans="1:4" ht="60" x14ac:dyDescent="0.2">
      <c r="A10" s="71">
        <v>6</v>
      </c>
      <c r="B10" s="73" t="s">
        <v>93</v>
      </c>
      <c r="C10" s="77" t="s">
        <v>94</v>
      </c>
      <c r="D10" s="78" t="s">
        <v>95</v>
      </c>
    </row>
    <row r="11" spans="1:4" x14ac:dyDescent="0.2">
      <c r="A11" s="71">
        <v>7</v>
      </c>
      <c r="B11" s="73" t="s">
        <v>96</v>
      </c>
      <c r="C11" s="73" t="s">
        <v>97</v>
      </c>
      <c r="D11" s="78" t="s">
        <v>97</v>
      </c>
    </row>
    <row r="12" spans="1:4" ht="30" x14ac:dyDescent="0.2">
      <c r="A12" s="71">
        <v>8</v>
      </c>
      <c r="B12" s="73" t="s">
        <v>98</v>
      </c>
      <c r="C12" s="77" t="s">
        <v>99</v>
      </c>
      <c r="D12" s="78" t="s">
        <v>100</v>
      </c>
    </row>
    <row r="13" spans="1:4" ht="46" thickBot="1" x14ac:dyDescent="0.25">
      <c r="A13" s="79">
        <v>9</v>
      </c>
      <c r="B13" s="80" t="s">
        <v>101</v>
      </c>
      <c r="C13" s="81" t="s">
        <v>102</v>
      </c>
      <c r="D13" s="82" t="s">
        <v>103</v>
      </c>
    </row>
    <row r="14" spans="1:4" x14ac:dyDescent="0.2">
      <c r="A14" s="83"/>
    </row>
    <row r="15" spans="1:4" x14ac:dyDescent="0.2">
      <c r="A15" s="83"/>
    </row>
    <row r="16" spans="1:4" x14ac:dyDescent="0.2">
      <c r="A16" s="83"/>
    </row>
    <row r="17" spans="1:4" x14ac:dyDescent="0.2">
      <c r="A17" s="83"/>
      <c r="B17" s="84"/>
      <c r="C17" s="84"/>
      <c r="D17" s="84"/>
    </row>
    <row r="18" spans="1:4" x14ac:dyDescent="0.2">
      <c r="A18" s="83"/>
      <c r="B18" s="84"/>
      <c r="C18" s="84"/>
      <c r="D18" s="84"/>
    </row>
    <row r="19" spans="1:4" x14ac:dyDescent="0.2">
      <c r="A19" s="83"/>
      <c r="B19" s="84"/>
      <c r="C19" s="84"/>
      <c r="D19" s="84"/>
    </row>
    <row r="20" spans="1:4" x14ac:dyDescent="0.2">
      <c r="B20" s="84"/>
      <c r="C20" s="84"/>
      <c r="D20" s="84"/>
    </row>
  </sheetData>
  <mergeCells count="1">
    <mergeCell ref="B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Pricelist Summary</vt:lpstr>
      <vt:lpstr>Version_Compare</vt:lpstr>
      <vt:lpstr>FPP-ESD Pricelist</vt:lpstr>
      <vt:lpstr>Wins11 OEM</vt:lpstr>
      <vt:lpstr>Wins Server</vt:lpstr>
      <vt:lpstr>FAQ ความแตกต่าง ESD vs. FPP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Athicha Klinbuakaw</dc:creator>
  <cp:lastModifiedBy>Peerawit Aunruan</cp:lastModifiedBy>
  <dcterms:created xsi:type="dcterms:W3CDTF">2025-07-02T04:36:57Z</dcterms:created>
  <dcterms:modified xsi:type="dcterms:W3CDTF">2026-09-10T09:03:01Z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2025-07-02T04:39:44Z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e2a4c9e6-6b26-455e-89d1-8518dc922fbd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